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65" windowWidth="15315" windowHeight="7875" activeTab="1"/>
  </bookViews>
  <sheets>
    <sheet name="FORMATO 6 (INICIO)" sheetId="4" r:id="rId1"/>
    <sheet name="FORMATO 6 (MENSUAL)" sheetId="5" r:id="rId2"/>
    <sheet name="Hoja2" sheetId="2" r:id="rId3"/>
    <sheet name="Hoja3" sheetId="3" r:id="rId4"/>
  </sheets>
  <definedNames>
    <definedName name="_xlnm._FilterDatabase" localSheetId="0" hidden="1">'FORMATO 6 (INICIO)'!$A$11:$J$189</definedName>
    <definedName name="_xlnm._FilterDatabase" localSheetId="1" hidden="1">'FORMATO 6 (MENSUAL)'!$A$11:$J$189</definedName>
    <definedName name="_xlnm.Print_Area" localSheetId="0">'FORMATO 6 (INICIO)'!$A$1:$J$194</definedName>
    <definedName name="_xlnm.Print_Titles" localSheetId="0">'FORMATO 6 (INICIO)'!$1:$16</definedName>
  </definedNames>
  <calcPr calcId="145621"/>
</workbook>
</file>

<file path=xl/calcChain.xml><?xml version="1.0" encoding="utf-8"?>
<calcChain xmlns="http://schemas.openxmlformats.org/spreadsheetml/2006/main">
  <c r="C187" i="5" l="1"/>
  <c r="C185" i="5"/>
  <c r="C186" i="5" s="1"/>
  <c r="C188" i="5" s="1"/>
  <c r="J184" i="5"/>
  <c r="J179" i="5"/>
  <c r="J178" i="5"/>
  <c r="J177" i="5"/>
  <c r="J176" i="5"/>
  <c r="J175" i="5"/>
  <c r="J171" i="5"/>
  <c r="J170" i="5"/>
  <c r="J169" i="5"/>
  <c r="J168" i="5"/>
  <c r="J167" i="5"/>
  <c r="J166" i="5"/>
  <c r="J163" i="5"/>
  <c r="J162" i="5"/>
  <c r="J161" i="5"/>
  <c r="J160" i="5"/>
  <c r="J159" i="5"/>
  <c r="J158" i="5"/>
  <c r="J157" i="5"/>
  <c r="J156" i="5"/>
  <c r="J155" i="5"/>
  <c r="J154" i="5"/>
  <c r="J153" i="5"/>
  <c r="J150" i="5"/>
  <c r="J149" i="5"/>
  <c r="J146" i="5"/>
  <c r="J143" i="5"/>
  <c r="J139" i="5"/>
  <c r="J136" i="5"/>
  <c r="J135" i="5"/>
  <c r="J133" i="5"/>
  <c r="J132" i="5"/>
  <c r="J131" i="5"/>
  <c r="J130" i="5"/>
  <c r="J127" i="5"/>
  <c r="J126" i="5"/>
  <c r="J125" i="5"/>
  <c r="J124" i="5"/>
  <c r="J123" i="5"/>
  <c r="J122" i="5"/>
  <c r="J121" i="5"/>
  <c r="J120" i="5"/>
  <c r="J119" i="5"/>
  <c r="J118" i="5"/>
  <c r="J117" i="5"/>
  <c r="J114" i="5"/>
  <c r="J111" i="5"/>
  <c r="J109" i="5"/>
  <c r="J108" i="5"/>
  <c r="J107" i="5"/>
  <c r="J99" i="5"/>
  <c r="J92" i="5"/>
  <c r="J91" i="5"/>
  <c r="J89" i="5"/>
  <c r="J88" i="5"/>
  <c r="J87" i="5"/>
  <c r="J85" i="5"/>
  <c r="J82" i="5"/>
  <c r="J81" i="5"/>
  <c r="J80" i="5"/>
  <c r="J78" i="5"/>
  <c r="J77" i="5"/>
  <c r="J76" i="5"/>
  <c r="J75" i="5"/>
  <c r="J74" i="5"/>
  <c r="J73" i="5"/>
  <c r="J72" i="5"/>
  <c r="J71" i="5"/>
  <c r="J70" i="5"/>
  <c r="J69" i="5"/>
  <c r="J68" i="5"/>
  <c r="J67" i="5"/>
  <c r="J66" i="5"/>
  <c r="J65" i="5"/>
  <c r="J64" i="5"/>
  <c r="J63" i="5"/>
  <c r="J62" i="5"/>
  <c r="J61" i="5"/>
  <c r="J60" i="5"/>
  <c r="J59" i="5"/>
  <c r="J58" i="5"/>
  <c r="J57" i="5"/>
  <c r="J56" i="5"/>
  <c r="J55" i="5"/>
  <c r="J41" i="5"/>
  <c r="J38" i="5"/>
  <c r="J37" i="5"/>
  <c r="J36" i="5"/>
  <c r="J35" i="5"/>
  <c r="J34" i="5"/>
  <c r="J33" i="5"/>
  <c r="J31" i="5"/>
  <c r="C185" i="4" l="1"/>
  <c r="C187" i="4" l="1"/>
  <c r="C186" i="4" s="1"/>
  <c r="J73" i="4"/>
  <c r="J184" i="4"/>
  <c r="J179" i="4"/>
  <c r="J178" i="4"/>
  <c r="J177" i="4"/>
  <c r="J176" i="4"/>
  <c r="J175" i="4"/>
  <c r="J171" i="4"/>
  <c r="J170" i="4"/>
  <c r="J169" i="4"/>
  <c r="J168" i="4"/>
  <c r="J167" i="4"/>
  <c r="J166" i="4"/>
  <c r="J163" i="4"/>
  <c r="J162" i="4"/>
  <c r="J161" i="4"/>
  <c r="J160" i="4"/>
  <c r="J159" i="4"/>
  <c r="J158" i="4"/>
  <c r="J157" i="4"/>
  <c r="J156" i="4"/>
  <c r="J155" i="4"/>
  <c r="J154" i="4"/>
  <c r="J153" i="4"/>
  <c r="J150" i="4"/>
  <c r="J149" i="4"/>
  <c r="J146" i="4"/>
  <c r="J143" i="4"/>
  <c r="J139" i="4"/>
  <c r="J136" i="4"/>
  <c r="J135" i="4"/>
  <c r="J133" i="4"/>
  <c r="J132" i="4"/>
  <c r="J131" i="4"/>
  <c r="J130" i="4"/>
  <c r="J127" i="4"/>
  <c r="J126" i="4"/>
  <c r="J125" i="4"/>
  <c r="J124" i="4"/>
  <c r="J123" i="4"/>
  <c r="J122" i="4"/>
  <c r="J121" i="4"/>
  <c r="J120" i="4"/>
  <c r="J119" i="4"/>
  <c r="J118" i="4"/>
  <c r="J117" i="4"/>
  <c r="J114" i="4"/>
  <c r="J111" i="4"/>
  <c r="J109" i="4"/>
  <c r="J108" i="4"/>
  <c r="J107" i="4"/>
  <c r="J99" i="4"/>
  <c r="J92" i="4"/>
  <c r="J91" i="4"/>
  <c r="J89" i="4"/>
  <c r="J88" i="4"/>
  <c r="J87" i="4"/>
  <c r="J85" i="4"/>
  <c r="J82" i="4"/>
  <c r="J81" i="4"/>
  <c r="J80" i="4"/>
  <c r="J78" i="4"/>
  <c r="J77" i="4"/>
  <c r="J76" i="4"/>
  <c r="J75" i="4"/>
  <c r="J74" i="4"/>
  <c r="J72" i="4"/>
  <c r="J71" i="4"/>
  <c r="J70" i="4"/>
  <c r="J69" i="4"/>
  <c r="J68" i="4"/>
  <c r="J67" i="4"/>
  <c r="J66" i="4"/>
  <c r="J65" i="4"/>
  <c r="J64" i="4"/>
  <c r="J63" i="4"/>
  <c r="J62" i="4"/>
  <c r="J61" i="4"/>
  <c r="J60" i="4"/>
  <c r="J59" i="4"/>
  <c r="J58" i="4"/>
  <c r="J57" i="4"/>
  <c r="J56" i="4"/>
  <c r="J55" i="4"/>
  <c r="J41" i="4"/>
  <c r="J38" i="4"/>
  <c r="J37" i="4"/>
  <c r="J36" i="4"/>
  <c r="J35" i="4"/>
  <c r="J34" i="4"/>
  <c r="J33" i="4"/>
  <c r="J31" i="4"/>
  <c r="C188" i="4" l="1"/>
  <c r="C221" i="2"/>
  <c r="C219" i="2"/>
  <c r="J218" i="2"/>
  <c r="J217" i="2"/>
  <c r="J216" i="2"/>
  <c r="J215" i="2"/>
  <c r="J214" i="2"/>
  <c r="J213" i="2"/>
  <c r="J212" i="2"/>
  <c r="J211" i="2"/>
  <c r="J210" i="2"/>
  <c r="J209" i="2"/>
  <c r="J208" i="2"/>
  <c r="J207" i="2"/>
  <c r="J206" i="2"/>
  <c r="J205" i="2"/>
  <c r="J204" i="2"/>
  <c r="J203" i="2"/>
  <c r="J202" i="2"/>
  <c r="J201" i="2"/>
  <c r="J200" i="2"/>
  <c r="J199" i="2"/>
  <c r="J198" i="2"/>
  <c r="J197" i="2"/>
  <c r="J196" i="2"/>
  <c r="J195" i="2"/>
  <c r="J194" i="2"/>
  <c r="J193" i="2"/>
  <c r="J192" i="2"/>
  <c r="J191" i="2"/>
  <c r="J190" i="2"/>
  <c r="J189" i="2"/>
  <c r="J188" i="2"/>
  <c r="J187" i="2"/>
  <c r="J186" i="2"/>
  <c r="J185" i="2"/>
  <c r="J184" i="2"/>
  <c r="J183" i="2"/>
  <c r="J182" i="2"/>
  <c r="J180" i="2"/>
  <c r="J179" i="2"/>
  <c r="J178" i="2"/>
  <c r="J177" i="2"/>
  <c r="J176" i="2"/>
  <c r="J175" i="2"/>
  <c r="J174" i="2"/>
  <c r="J173" i="2"/>
  <c r="J172" i="2"/>
  <c r="J171" i="2"/>
  <c r="J170" i="2"/>
  <c r="J169" i="2"/>
  <c r="J168" i="2"/>
  <c r="J167" i="2"/>
  <c r="J166" i="2"/>
  <c r="J165" i="2"/>
  <c r="J164" i="2"/>
  <c r="J163" i="2"/>
  <c r="J162" i="2"/>
  <c r="J161" i="2"/>
  <c r="J160" i="2"/>
  <c r="J159" i="2"/>
  <c r="J158" i="2"/>
  <c r="J157" i="2"/>
  <c r="J156" i="2"/>
  <c r="J155" i="2"/>
  <c r="J154" i="2"/>
  <c r="J153" i="2"/>
  <c r="J152" i="2"/>
  <c r="J151" i="2"/>
  <c r="J150" i="2"/>
  <c r="J149" i="2"/>
  <c r="J148" i="2"/>
  <c r="J147" i="2"/>
  <c r="J145" i="2"/>
  <c r="J143" i="2"/>
  <c r="J142" i="2"/>
  <c r="J140" i="2"/>
  <c r="J139" i="2"/>
  <c r="J138" i="2"/>
  <c r="J137" i="2"/>
  <c r="J129" i="2"/>
  <c r="J128" i="2"/>
  <c r="J119" i="2"/>
  <c r="J118" i="2"/>
  <c r="J117" i="2"/>
  <c r="J116" i="2"/>
  <c r="J115" i="2"/>
  <c r="J114" i="2"/>
  <c r="J113" i="2"/>
  <c r="J112" i="2"/>
  <c r="J111" i="2"/>
  <c r="J110" i="2"/>
  <c r="J109" i="2"/>
  <c r="J108" i="2"/>
  <c r="J107" i="2"/>
  <c r="J106" i="2"/>
  <c r="J105" i="2"/>
  <c r="J104" i="2"/>
  <c r="J103" i="2"/>
  <c r="J102" i="2"/>
  <c r="J101" i="2"/>
  <c r="J100" i="2"/>
  <c r="J99" i="2"/>
  <c r="J98" i="2"/>
  <c r="J97" i="2"/>
  <c r="J96" i="2"/>
  <c r="J95" i="2"/>
  <c r="J94" i="2"/>
  <c r="J93" i="2"/>
  <c r="J92" i="2"/>
  <c r="J91" i="2"/>
  <c r="J90" i="2"/>
  <c r="J89" i="2"/>
  <c r="J88" i="2"/>
  <c r="J87" i="2"/>
  <c r="J86" i="2"/>
  <c r="J85" i="2"/>
  <c r="J84" i="2"/>
  <c r="J83" i="2"/>
  <c r="J82" i="2"/>
  <c r="J81" i="2"/>
  <c r="J80" i="2"/>
  <c r="J70" i="2"/>
  <c r="J69" i="2"/>
  <c r="J68" i="2"/>
  <c r="J67" i="2"/>
  <c r="J39" i="2"/>
  <c r="J38" i="2"/>
  <c r="J37" i="2"/>
  <c r="J36" i="2"/>
  <c r="J35" i="2"/>
  <c r="J34" i="2"/>
  <c r="J33" i="2"/>
  <c r="J32" i="2"/>
  <c r="J31" i="2"/>
  <c r="J30" i="2"/>
  <c r="J27" i="2"/>
  <c r="J17" i="2"/>
  <c r="J219" i="2" l="1"/>
  <c r="I219" i="2" s="1"/>
  <c r="C220" i="2"/>
  <c r="C222" i="2" s="1"/>
</calcChain>
</file>

<file path=xl/sharedStrings.xml><?xml version="1.0" encoding="utf-8"?>
<sst xmlns="http://schemas.openxmlformats.org/spreadsheetml/2006/main" count="2110" uniqueCount="444">
  <si>
    <t>FORMATO 6</t>
  </si>
  <si>
    <t>Supervisor de Contrato:</t>
  </si>
  <si>
    <t>No. Requisito</t>
  </si>
  <si>
    <t>II. Requerimientos Comunes</t>
  </si>
  <si>
    <t>Aplica</t>
  </si>
  <si>
    <t>SI = 1</t>
  </si>
  <si>
    <t>No = 0</t>
  </si>
  <si>
    <t>Evidencia</t>
  </si>
  <si>
    <t>Severidad</t>
  </si>
  <si>
    <t>Etapa</t>
  </si>
  <si>
    <t>Inicio ( I )</t>
  </si>
  <si>
    <t>Continuo ( C )</t>
  </si>
  <si>
    <t>Periódico ( P )</t>
  </si>
  <si>
    <t>Termino ( T )</t>
  </si>
  <si>
    <t>Suceso ( S )</t>
  </si>
  <si>
    <t>Consecuencia del incumplimiento</t>
  </si>
  <si>
    <t>Porcentaje de deducción</t>
  </si>
  <si>
    <t>II.1.</t>
  </si>
  <si>
    <t>Todo licitante, proveedor o contratista en su caso, debe observar lo siguiente:</t>
  </si>
  <si>
    <t>A</t>
  </si>
  <si>
    <t>I C</t>
  </si>
  <si>
    <t>a) Conocer el contenido de este Anexo.</t>
  </si>
  <si>
    <t>b) Considerar los costos que tendrá que erogar para cumplir con lo estipulado en el presente Anexo.</t>
  </si>
  <si>
    <t>c) Acatar el contenido de este Anexo, así como hacerlo del conocimiento del personal que desempeñará actividades en instalaciones de Petróleos Mexicanos u Organismos Subsidiarios y asegurarse que dicho personal cumpla con el mismo.</t>
  </si>
  <si>
    <t>d) Debe entregar al Residente o Supervisor de Petróleos Mexicanos u Organismos Subsidiarios al inicio del contrato y cuando tenga rotación del personal durante la vigencia del mismo, la evidencia de la comunicación a su personal del contenido del presente Anexo, tales como: minutas, pláticas de difusión, talleres en materia de Seguridad, Salud en el Trabajo y Protección Ambiental.</t>
  </si>
  <si>
    <t>e) Considerar que los planes, procedimientos, informes, evidencias documentales, personal, trabajos, actividades, permisos, autorizaciones, programas, cursos de capacitación o entrenamiento y todo lo establecido en los diferentes requerimientos del presente Anexo, son específicos al alcance del contrato.</t>
  </si>
  <si>
    <t>f) Para poder iniciar los servicios o trabajos motivo del contrato, el Proveedor o Contratista debe cumplir con las obligaciones establecidas en los requerimientos II.2.; V.10.1.; V.10.2.; VII.9.3.; VII.10.1. y VII.11.1. del presente Anexo “SSPA”, cuando éstas le apliquen al contrato conforme a su objetivo y alcance, y que hayan sido establecidos en el Formato 4.</t>
  </si>
  <si>
    <t>g) Realizar auditorías efectivas alineadas al procedimiento vigente de Petróleos Mexicanos y/u Organismos Subsidiarios de conformidad con la frecuencia establecida en la junta de inicio del contrato, cuando éstas le apliquen al contrato conforme a su objetivo y alcance, y que hayan sido establecidos en el Formato 4.</t>
  </si>
  <si>
    <t>h) Realizar verificaciones de cumplimiento al Anexo “SSPA” de conformidad con la frecuencia establecida en la junta de inicio del contrato, cuando éstas le apliquen al contrato conforme a su objetivo y alcance, y que hayan sido establecidos en el Formato 4.</t>
  </si>
  <si>
    <t>i) Realizar pláticas diarias de SSPA con su personal, de conformidad con las actividades a ejecutarse, cuando éstas le apliquen al contrato conforme a su objetivo y alcance, y que hayan sido establecidos en el Formato 4.</t>
  </si>
  <si>
    <t>II.2.</t>
  </si>
  <si>
    <t xml:space="preserve">Designar al personal especialista Responsable de Seguridad, Salud en el Trabajo y Protección Ambiental que represente al Proveedor o Contratista y que tengan la facultad de tomar decisiones en sus respectivas materias durante la vigencia del contrato y a partir de 50 (cincuenta) trabajadores que tenga laborando en actividades objeto del contrato, en uno o más frentes de trabajo, designar por escrito a cuando menos un Supervisor especialista en Seguridad y Salud en el Trabajo y otro en Protección Ambiental o dependiendo del alcance y complejidad de los trabajos el número de Responsables de Seguridad, Salud en el Trabajo y Protección Ambiental y/o Supervisores especialistas en Seguridad y Salud en el Trabajo o  Protección Ambiental que se requieran, será el indicado en el Formato 4. </t>
  </si>
  <si>
    <t>Previo al inicio de sus funciones presentará la documentación que le solicite Petróleos Mexicanos u Organismos Subsidiarios para su evaluación y validación. Para el caso del Responsable de Seguridad, Salud en el Trabajo y Protección Ambiental y él o los Supervisores especialistas en Seguridad y Salud en el Trabajo, realizarán sus funciones y actividades conforme al capítulo 5 de la norma NOM-030-STPS-2009 “Servicios preventivos de seguridad y salud en el trabajo Funciones y actividades”, así como contar con conocimiento en metodología de Análisis Causa Raíz de Incidentes / Accidentes.</t>
  </si>
  <si>
    <t>El personal indicado en este requerimiento en ningún caso debe desempeñar sus funciones en más de un contrato en el mismo periodo.</t>
  </si>
  <si>
    <t>I</t>
  </si>
  <si>
    <t>II.3.</t>
  </si>
  <si>
    <t>Presentar un plan de acción de Seguridad, Salud en el Trabajo y Protección Ambiental (SSPA) integral o uno por cada materia. Dicho(s) plan(es) debe(n) ser actualizado(s) y deberá(n) entregarse como mínimo dos días hábiles previos al inicio del contrato. El plan de acción debe ser específico a los alcances del contrato, debe incluir la identificación de los Impactos Ambientales y los riesgos asociados a los trabajos a desarrollar, las acciones  a realizar para mitigarlos, la Normatividad aplicable en esas materias y las acciones a realizar para su cumplimiento. Cuando se establezca en el Anexo de especificaciones correspondiente, dicho plan de acción debe ser conforme a las guías que ahí se estipulen, debe presentarse y desarrollarse en los plazos que en esos anexos se establezcan.</t>
  </si>
  <si>
    <t>II.5.</t>
  </si>
  <si>
    <t>Acatar las órdenes, instrucciones e indicaciones que emita Petróleos Mexicanos u Organismos Subsidiarios en materia de Seguridad, Salud en el trabajo y Protección Ambiental, sin perjuicio de las demás disposiciones legales que está obligado a cumplir.</t>
  </si>
  <si>
    <t>C</t>
  </si>
  <si>
    <t>II.6.</t>
  </si>
  <si>
    <t>A través de sus representantes, el Proveedor o Contratista debe solicitar la autorización para dar inicio a sus trabajos dentro de las instalaciones.</t>
  </si>
  <si>
    <t>M</t>
  </si>
  <si>
    <t>II.7.</t>
  </si>
  <si>
    <t>Al encontrar monumentos, restos y vestigios arqueológicos, históricos y culturales durante sus actividades, evitar la destrucción de los mismos, interrumpir temporalmente los trabajos por este motivo e informar de inmediato a Petróleos Mexicanos u Organismos Subsidiarios, así como evitar difundir públicamente dichos hallazgos.</t>
  </si>
  <si>
    <t>S</t>
  </si>
  <si>
    <t>II.8.1.</t>
  </si>
  <si>
    <t>Mantener en condiciones limpias y ordenadas sus áreas de trabajo.</t>
  </si>
  <si>
    <t>1,2,3,4</t>
  </si>
  <si>
    <t>II.8.2.</t>
  </si>
  <si>
    <t>A la entrega-recepción de la obra o servicio, el lugar donde se ejecutaron los trabajos debe estar en condiciones limpias, libre de materiales, residuos, equipo sobrante y sin afectaciones al terreno, estructuras o instalaciones de Petróleos Mexicanos u Organismos Subsidiarios.</t>
  </si>
  <si>
    <t>T</t>
  </si>
  <si>
    <t>II.8.3.</t>
  </si>
  <si>
    <t>Al terminar cualquier etapa de un trabajo del contrato, retirar de la zona del trabajo todos sus equipos, estructuras provisionales y materiales excedentes que no vaya a utilizar posteriormente en el mismo sitio y confinarlo al área que indique Petróleos Mexicanos u Organismos Subsidiarios.</t>
  </si>
  <si>
    <t>P</t>
  </si>
  <si>
    <t>II.9.1.</t>
  </si>
  <si>
    <t>Otorgar las facilidades e información que se les solicite por parte de Petróleos Mexicanos y Organismos Subsidiarios y/o Autoridades Gubernamentales para la atención de auditorías, verificaciones o cualquier diligencia que se realicen en las instalaciones donde desempeñe sus actividades.</t>
  </si>
  <si>
    <t>II.9.2.</t>
  </si>
  <si>
    <t>Otorgar las facilidades e información que les solicite Petróleos Mexicanos y Organismos Subsidiarios, cuando éste ejerza su derecho de verificar o auditar el cumplimiento de los requerimientos del Anexo “SSPA”, en campo o documentalmente.</t>
  </si>
  <si>
    <t>III.1.</t>
  </si>
  <si>
    <t>Contar con personal capacitado y adiestrado en materia de Seguridad, Salud en el Trabajo y Protección Ambiental acorde con la naturaleza de los trabajos que realice por motivo del contrato. Esta capacitación debe contemplar de manera enunciativa más no limitativa los siguientes temas o cursos:</t>
  </si>
  <si>
    <t>III.2.</t>
  </si>
  <si>
    <t>Orientar a su personal que ingresa a una instalación o aborda una embarcación o un helicóptero; en lo concerniente a equipo de Seguridad, Protección Ambiental, seguridad física, transporte de personal en canastilla, guindola, viuda; conducta y registro en la instalación o medio de transporte, productos que no pueden ingresarse a la instalación y en general, sobre todos los requerimientos del presente Anexo que deba conocer dicho personal para cumplir con el mismo. Deberá impartir a su personal, un curso de inducción sobre el presente Anexo.</t>
  </si>
  <si>
    <t>I P</t>
  </si>
  <si>
    <t>III.3.</t>
  </si>
  <si>
    <t>Dar las facilidades a su personal que labora dentro de las instalaciones de Petróleos Mexicanos u Organismos Subsidiarios, para que reciban una inducción por Petróleos Mexicanos y Organismos Subsidiarios, cuando éste lo requiera, en lo relativo al presente Anexo, para el personal que ingresa por primera vez a las instalaciones, o de cualquier otro tema en materia de Trabajos con riesgo, Seguridad, Salud en el Trabajo y Protección Ambiental.</t>
  </si>
  <si>
    <t>B</t>
  </si>
  <si>
    <t>III.4.</t>
  </si>
  <si>
    <t>Presentar antes del inicio de los trabajos objeto del contrato los planes y programas de capacitación previamente registrados ante la Secretaría del Trabajo y Previsión Social (STPS) o aprobados por la misma, para capacitar a sus trabajadores sobre los riesgos de trabajo inherentes a sus labores motivo del contrato y las medidas preventivas para evitarlos. Así mismo, contar con los planes y programas de capacitación correspondientes en materia de Protección Ambiental, durante el desarrollo del contrato.</t>
  </si>
  <si>
    <t>III.5.</t>
  </si>
  <si>
    <t>De acuerdo con las actividades a realizar en las instalaciones de Petróleos Mexicanos u Organismos Subsidiarios por motivo del contrato, contar con las constancias de habilidades laborales que para tal efecto requiere la STPS, las cuales de manera enunciativa y no limitativa se mencionan a continuación:</t>
  </si>
  <si>
    <t>a. Manejo de montacargas y calderas, para los operadores de esos equipos.</t>
  </si>
  <si>
    <t>b. Manejo y almacenamiento de materiales peligrosos, para los responsables de esos trabajos.</t>
  </si>
  <si>
    <t>c. Mantenimiento, cuidado y almacenamiento de las herramientas y equipos de trabajo, para los responsables de esos trabajos.</t>
  </si>
  <si>
    <t>d. Uso, conservación, mantenimiento, almacenamiento, reposición y disposición final de equipo de protección personal básico y específico, para los responsables de esos trabajos.</t>
  </si>
  <si>
    <t>e. Ejecución o supervisión de los programas de seguridad e higiene, para quienes realicen esas actividades.</t>
  </si>
  <si>
    <t>f. Servicios de medicina del trabajo y los servicios preventivos de seguridad e higiene, para los responsables de esos servicios.</t>
  </si>
  <si>
    <t>g. Mantenimiento u operación de las instalaciones eléctricas, para quienes realicen esas actividades.</t>
  </si>
  <si>
    <t>h. Capacitación y adiestramiento en combate de incendios para quienes tengan esas funciones.</t>
  </si>
  <si>
    <t>Para el caso de trabajos especializados que no estén avalados por la STPS, tales como soldadura, radiografiado, servicios contraincendio, maniobras con grúas, entre otros, contar con las evidencias documentales vigentes que demuestren la competencia laboral del personal técnico conforme a Consejo de Normalización y Certificación de Competencia Laboral (CONOCER) u otro organismo equivalente.</t>
  </si>
  <si>
    <t>III.6.</t>
  </si>
  <si>
    <t>Contar con personal capacitado y acreditado en el Sistema de Permisos para Trabajo correspondiente avalados por Petróleos Mexicanos u Organismos Subsidiarios, antes de ejecutar o supervisar trabajos con riesgo potencial.</t>
  </si>
  <si>
    <t>1,2</t>
  </si>
  <si>
    <t>IV.1.1.</t>
  </si>
  <si>
    <t>Antes de iniciar los trabajos, registrar a su personal con el Residente o Supervisor, quien gestionará el acceso de dicho personal con el área correspondiente y con el responsable de las instalaciones de Petróleos Mexicanos u Organismos Subsidiarios donde desarrollarán sus actividades. Así mismo, debe notificar al Residente o Supervisor las altas y bajas del personal durante la vigencia del contrato.</t>
  </si>
  <si>
    <t>IV.1.2.</t>
  </si>
  <si>
    <t>Durante el desarrollo de los trabajos y por el tiempo de permanencia en las instalaciones de Petróleos Mexicanos u Organismos Subsidiarios, todos los trabajadores del Proveedor o Contratista, deben portar una identificación que los acredite como personal de su compañía y presentarla cuando se le solicite.</t>
  </si>
  <si>
    <t>IV.2.1.</t>
  </si>
  <si>
    <t>Los accesos para ingreso o salida del personal de Proveedores o Contratistas a las instalaciones de Petróleos Mexicanos u Organismos Subsidiarios deben ser a través de los sitios indicados por Petróleos Mexicanos y Organismos Subsidiarios.</t>
  </si>
  <si>
    <t>IV.2.2.</t>
  </si>
  <si>
    <t>No ingresar a las áreas de trabajo sin el equipo de protección personal que se establece en el presente Anexo u otros anexos del contrato.</t>
  </si>
  <si>
    <t>IV.2.3.</t>
  </si>
  <si>
    <t>No ingresar a las instalaciones de Petróleos Mexicanos u Organismos Subsidiarios o áreas de trabajo con aliento alcohólico, bajo el efecto de drogas o cualquier enervante.</t>
  </si>
  <si>
    <t>1,2,</t>
  </si>
  <si>
    <t>IV.2.4.</t>
  </si>
  <si>
    <t>No introducir armas de fuego o sustancias ilícitas en las instalaciones de Petróleos Mexicanos u Organismos Subsidiarios. Las herramientas punzo cortantes sólo pueden ingresarse a las instalaciones con la autorización correspondiente del Residente o Supervisor y cuando esté plenamente justificada su utilización en los trabajos motivo del contrato.</t>
  </si>
  <si>
    <t>IV.2.5.</t>
  </si>
  <si>
    <t>Cuando se requiera ingresar medicamentos a las instalaciones de Petróleos Mexicanos u Organismos Subsidiarios, notificarlo al personal de vigilancia, Supervisor o al Responsable de la instalación, presentando la prescripción médica correspondiente y acatar las instrucciones que dicho personal le indique.</t>
  </si>
  <si>
    <t>IV.2.6.</t>
  </si>
  <si>
    <t>Todos los vehículos que ingresen a una instalación de Petróleos Mexicanos u Organismos Subsidiarios deben cumplir con el lineamiento 800-80000-DCSIPA-L-002 “Lineamientos para el control de acceso y circulación de vehículos automotores y vehículos pesados en los centros de trabajo”.</t>
  </si>
  <si>
    <t>IV.2.7.</t>
  </si>
  <si>
    <t>Al conducir o transportarse en vehículos automotores dentro de las instalaciones de Petróleos Mexicanos u Organismos Subsidiarios, usar el cinturón de seguridad.</t>
  </si>
  <si>
    <t>IV.2.8.</t>
  </si>
  <si>
    <t>Estacionar sus vehículos en posición de salida, en áreas autorizadas, evitando obstaculizar las salidas normales y de emergencia, hidrantes, gabinetes con manguera contraincendio, equipo contraincendio y zonas o pasillos de circulación de personal.</t>
  </si>
  <si>
    <t>IV.2.9.</t>
  </si>
  <si>
    <t>Al conducir vehículos dentro de las instalaciones de Petróleos Mexicanos u Organismos Subsidiarios, respetar los señalamientos viales y límites de velocidad establecidos en los centros de trabajo de Petróleos Mexicanos u Organismos Subsidiarios.</t>
  </si>
  <si>
    <t>IV.2.10.</t>
  </si>
  <si>
    <t>Al transportar personal en vehículos automotores dentro de las instalaciones de Petróleos Mexicanos u Organismos Subsidiarios, utilizar vehículos adecuados para ese fin, asegurándose que dicho personal viaje sentado en asientos destinados para ese efecto y que cuente con medios para asirse.</t>
  </si>
  <si>
    <t>IV.2.11.</t>
  </si>
  <si>
    <t>Previo a la utilización de maquinaria o equipos que por sus dimensiones, pesos, o substancias que contenga representen un riesgo para los trabajadores, el ambiente o las instalaciones de Petróleos Mexicanos u Organismos Subsidiarios, solicitar a Petróleos Mexicanos u Organismos Subsidiarios el permiso para operar dentro de instalaciones.</t>
  </si>
  <si>
    <t>IV.3.1.</t>
  </si>
  <si>
    <t>No usar teléfonos celulares dentro de las áreas de riesgo en las instalaciones de Petróleos Mexicanos u Organismos Subsidiarios, ni equipos eléctricos o electrónicos que no sean intrínsecamente seguros.</t>
  </si>
  <si>
    <t>IV.3.2.</t>
  </si>
  <si>
    <t>Previo al uso de radios de comunicación dentro de las áreas de riesgo en las instalaciones de Petróleos Mexicanos u Organismos Subsidiarios o cualquier equipo que emita frecuencias que alteren los sistemas de seguridad de los procesos, obtener la autorización de Petróleos Mexicanos y/u Organismos Subsidiarios y acatar las recomendaciones que se le den al respecto.</t>
  </si>
  <si>
    <t>IV.3.3.</t>
  </si>
  <si>
    <t>Previo al uso de equipos de fotografía o video, obtener la autorización de Petróleos Mexicanos u Organismos Subsidiarios y acatar las recomendaciones que se le den al respecto.</t>
  </si>
  <si>
    <t>V.2.</t>
  </si>
  <si>
    <t>Interrumpir la(s) actividad(es) de los trabajos objeto del Contrato, sin que ello signifique responsabilidad para Petróleos Mexicanos y Organismos Subsidiarios, cuando el Servidor Público de mayor rango de la instalación, el personal de SIPA o quien realice la función, el Residente o Supervisor de Petróleos Mexicanos u Organismos Subsidiarios lo soliciten por motivo de actos o condiciones inseguras, anomalías o irregularidades que durante su permanencia dentro de instalaciones de Petróleos Mexicanos u Organismos Subsidiarios observe o identifique, cuando aquéllas puedan poner en peligro la integridad de las personas, el ambiente, los equipos o las instalaciones, en el entendido de que sólo se permitirá que se realicen o reinicien dicha(s) actividad(es) hasta que se cumplan las obligaciones que motivan la interrupción de las mismas, o se restauren las condiciones de Seguridad, Salud en el Trabajo y Protección Ambiental.</t>
  </si>
  <si>
    <t xml:space="preserve">S </t>
  </si>
  <si>
    <t>V.3.</t>
  </si>
  <si>
    <t>No fumar en las instalaciones de Petróleos Mexicanos u Organismos Subsidiarios, independientemente de que existan o no letreros indicando la prohibición.</t>
  </si>
  <si>
    <t>V.4.</t>
  </si>
  <si>
    <t>Para el caso de los trabajos y servicios que se ejecuten relacionados con actividades de riesgo, tales como: prevención de caídas, entrada segura a espacios confinados, bloqueo de energía, materiales peligrosos, apertura de líneas y equipos de proceso, seguridad eléctrica, delimitación de áreas de riesgo, manejo de equipo de protección personal, protección contra incendio, buceo, maniobras, izajes y excavaciones debe aplicar sus procedimientos autorizados por el Representante Legal de la compañía y ponerse a disposición del Residente o Supervisor de Petróleos Mexicanos u Organismos Subsidiarios antes del inicio de los trabajos correspondientes.</t>
  </si>
  <si>
    <t>V.5.</t>
  </si>
  <si>
    <t>Entregar evidencias documentales vigentes que demuestren la competencia laboral del personal técnico que realice pruebas radiográficas, revelado o interpretación de radiografías dentro de instalaciones de Petróleos Mexicanos u Organismos Subsidiarios. Dichas evidencias deben entregarse en copias simples antes de iniciar los trabajos correspondientes. Así mismo, entregar copias del registro ante la Comisión Nacional de Seguridad Nuclear y Salvaguardias, de los materiales radiactivos, equipos empleados y del personal responsable del manejo de los equipos. Para el personal responsable de las pruebas radiográficas, debe asegurarse que se cumpla con las Normas  NOM-025/1-NUCL-2000 “Requisitos para equipo de radiografía industrial. Parte 1. Requisitos generales” y la NOM-025/2-NUCL-1996 “Requisitos para equipo de radiografía industrial. Parte 2. Operación”.</t>
  </si>
  <si>
    <t>V.6.</t>
  </si>
  <si>
    <t>Cuando se realicen trabajos en alturas, cumplir con la NOM-009-STPS-2011 “Condiciones de Seguridad para  realizar trabajos en altura”, la NRF-237-PEMEX-2009 “Estructuras metálicas para trabajos en altura (andamios)” y con los procedimientos que Petróleos Mexicanos u Organismos Subsidiarios establezcan. En el caso de utilizar plataformas deben ser prefabricadas, de estructura metálica, con la resistencia y estabilidad para soportar las cargas a las que estarán sometidas.</t>
  </si>
  <si>
    <t>V.7.</t>
  </si>
  <si>
    <t>Tener vigente la libreta de mar para el personal nacional, y para el personal extranjero la autorización emitida por la Dirección General de Puertos y Marina Mercante, para que laboren en embarcaciones u otras instalaciones marinas, las cuales deben ser avaladas por la Dirección General de Puertos y Marina Mercante, dependiente de la Secretaría de Comunicaciones y Transportes, o por un País diferente a México que sea miembro de la Organización Marítima Internacional (OMI).</t>
  </si>
  <si>
    <t>V.8.</t>
  </si>
  <si>
    <t>Cumplir con los requisitos de Seguridad para actividades de buceo comercial que establecen la NOM-014-STPS-2000 “Exposición laboral a presiones ambientales anormales - condiciones de seguridad e higiene” y las regulaciones extranjeras OSHA 1915.6 “Operaciones de buceo comercial” y Code of Federal Regulations (CFR) 29 Sección T, o equivalentes cuando se realicen trabajos submarinos por motivo del contrato.</t>
  </si>
  <si>
    <t>V.9.1.</t>
  </si>
  <si>
    <t>Notificar los incidentes/accidentes, al Residente o Supervisor, así como, a la Máxima Autoridad y personal de SIPA o quien realice la función en la instalación de Petróleos Mexicanos u Organismos Subsidiarios o centro de trabajo donde ocurra. Esto debe realizarse inmediatamente por teléfono o radio y por escrito dentro de las 24 horas siguientes, llenando el Formato 3 del presente Anexo “Reporte de incidentes/accidentes industriales o personales, de Proveedores o Contratistas”. Los incidentes/accidentes son: los ocurridos sin o con pérdida de tiempo, de tránsito, personales, industriales y ambientales.</t>
  </si>
  <si>
    <t>V.9.2.</t>
  </si>
  <si>
    <t>El Responsable de Seguridad, Salud en el Trabajo y Protección Ambiental del Proveedor o Contratista debe informar, dentro de los primeros cinco días de cada mes, al Residente o Supervisor de Petróleos Mexicanos u Organismos Subsidiarios, su estadística de incidentes/accidentes de trabajo por motivo del contrato, en el Formato 1 del presente Anexo “Resumen estadístico mensual sobre incidentes/accidentes de trabajo”, remitiendo copia al Área de SIPA o quien realice la función.</t>
  </si>
  <si>
    <t>V.9.3.</t>
  </si>
  <si>
    <t>Previo al inicio del contrato y al ocurrir algún cambio, proporcionar al Residente o Supervisor de Petróleos Mexicanos u Organismos Subsidiarios, remitiendo copia al Área de SIPA o quien realice la función, el nombre del Responsable de Seguridad, Salud en el Trabajo y Protección Ambiental de reportar las estadísticas de accidentabilidad mencionadas en el requerimiento anterior, utilizando el Formato 2 del presente Anexo.</t>
  </si>
  <si>
    <t>IS</t>
  </si>
  <si>
    <t>V.9.4.</t>
  </si>
  <si>
    <t>Otorgar las facilidades necesarias a efecto de que se realicen las investigaciones de incidentes/accidentes.</t>
  </si>
  <si>
    <t>V.9.5.</t>
  </si>
  <si>
    <t>Contar con personal capacitado en la Metodología Análisis Causa Raíz para que participe en la investigación y análisis de los incidentes/accidentes relacionados con los trabajos objeto del contrato cuando se le solicite. Así mismo atender las recomendaciones derivadas de los reportes de análisis e investigación, proporcionando evidencia al Supervisor de Petróleos Mexicanos u Organismos Subsidiarios con copia para el área de SIPA o quien realice la función.</t>
  </si>
  <si>
    <t>V.9.6.</t>
  </si>
  <si>
    <t>El Proveedor o Contratista debe realizar los pagos por concepto de las pruebas y análisis de los materiales y equipos utilizados relacionados con incidentes/accidentes, cuyas causas le sean imputables, sin cargo para Petróleos Mexicanos y Organismos Subsidiarios.</t>
  </si>
  <si>
    <t>V.10.1.</t>
  </si>
  <si>
    <t>Entregar al inicio del contrato un Plan de Respuesta a Emergencias en idioma Español, acorde al de la instalación en la que se realizarán las actividades en Petróleos Mexicanos u Organismos Subsidiarios, en el cual se consideren todos los escenarios de emergencia conocidos o probables y que contemple procedimientos para evacuación y respuesta ante cualquier eventualidad durante el desarrollo del contrato, asegurándose de contar con los servicios oportunos para la atención en sitio, así como del traslado del personal lesionado a las instalaciones de atención médica que les prestan sus servicios. Después de ser revisado y autorizado por Petróleos Mexicanos u Organismos Subsidiarios, dicho plan debe firmarlo el Representante Legal del Proveedor o Contratista.</t>
  </si>
  <si>
    <t>V.10.2.</t>
  </si>
  <si>
    <t>Al elaborar los Planes de Respuesta a Emergencias conforme al requerimiento anterior, incluir cuando menos y conforme al nivel de riesgo que impliquen los trabajos a desarrollar, los siguientes requisitos que se listan de forma enunciativa pero no limitativa: la estructura organizacional para la respuesta, la evaluación del riesgo, recursos en riesgo, soporte logístico, requerimientos de personal para la respuesta, almacenamiento de materiales y equipos, comunicaciones, requisitos de evacuación, rescate y ataque contra incendio, así como alternativas de recuperación después de la emergencia.</t>
  </si>
  <si>
    <t>V.10.3.</t>
  </si>
  <si>
    <t>Participar en la planeación y práctica de simulacros que Petróleos Mexicanos u Organismos Subsidiarios establezca para las instalaciones donde realice sus actividades bajo la coordinación de personal de Petróleos Mexicanos u Organismos Subsidiarios.</t>
  </si>
  <si>
    <t>V.10.4.</t>
  </si>
  <si>
    <t>Solicitar a la Máxima Autoridad de la instalación o al Residente o Supervisor que se le impartan pláticas del Plan de Respuestas a Emergencias de la instalación y que se le indiquen las rutas de escape, puntos de reunión y salidas de emergencia de dicha instalación al ingresar por primera vez a la misma, para hacerlo de conocimiento de su personal.</t>
  </si>
  <si>
    <t>V.10.5.</t>
  </si>
  <si>
    <t>Cuando se le solicite y bajo la coordinación de personal de Petróleos Mexicanos u Organismos Subsidiarios, colaborar en la atención de emergencias que se tengan que llevar a cabo en la instalación donde desempeñe sus actividades.</t>
  </si>
  <si>
    <t>V.10.6.</t>
  </si>
  <si>
    <t>Proporcionar apoyo a instalaciones marinas en situación de emergencia con las embarcaciones que le prestan servicios a Petróleos Mexicanos u Organismos Subsidiarios, cuando se le solicite o se encuentre en las cercanías a dichas instalaciones.</t>
  </si>
  <si>
    <t>V.10.7.</t>
  </si>
  <si>
    <t>Cuando por aplicación de un plan de emergencia, Petróleos Mexicanos u Organismos Subsidiarios evacuen personal del Proveedor o Contratista de las instalaciones marinas o lacustres a tierra, el Proveedor o Contratista debe hacerse responsable de la integridad de su personal desde su arribo a tierra, trasladándolos a un destino seguro. En caso de que dicho Proveedor o Contratista no cumpla con este requerimiento y Petróleos Mexicanos u Organismos Subsidiarios tengan que prestar algún servicio por cuenta propia o por terceros con motivo de la seguridad del personal evacuado, Petróleos Mexicanos u Organismos Subsidiarios recuperarán los gastos mediante el descuento correspondiente en la facturación del periodo en que se susciten los hechos. En caso de reincidencia en el incumplimiento en este requerimiento, adicionalmente al descuento, Petróleos Mexicanos u Organismos Subsidiarios podrán rescindir el contrato como se establece en las Instrucciones para el personal de Petróleos Mexicanos y Organismos Subsidiarios en el inciso 5 y 5.1 de este Anexo y en el clausulado del contrato.</t>
  </si>
  <si>
    <t>V.11.1.</t>
  </si>
  <si>
    <t>Dotar a su personal del equipo de protección personal que se establece en el presente Anexo o en los otros anexos del contrato, al trabajar o permanecer en las instalaciones de Petróleos Mexicanos u Organismos Subsidiarios, conforme a lo establecido en la NOM-017-STPS-2008 “Equipo de protección personal-Selección, uso y manejo en los centros de trabajo”.</t>
  </si>
  <si>
    <t>V.11.2.</t>
  </si>
  <si>
    <t>Utilizar equipo de protección personal en buen estado, la ropa de trabajo y casco deben contar con el logotipo de la empresa del Proveedor o Contratista y sin el logotipo de Petróleos Mexicanos u Organismos Subsidiarios, el cual debe ser específico para las actividades a desempeñar y debe cumplir con las especificaciones técnicas establecidas en las Normas de Referencia de Petróleos Mexicanos y/u Organismos Subsidiarios correspondientes o de no existir éstas, con la Normatividad Oficial vigente.</t>
  </si>
  <si>
    <t>V.11.3.</t>
  </si>
  <si>
    <t>Cuando por motivo del contrato se realicen trabajos en áreas marinas, lacustres o embarcaciones, utilizar mientras se permanezca en dichas instalaciones, el equipo básico de protección personal siguiente:</t>
  </si>
  <si>
    <t>Overol de trabajo de algodón, de color contrastante con el mar y uniforme para todo su personal, que cuente con el logotipo del Proveedor o Contratista, la calidad de los materiales y especificaciones de confección deben cumplir o exceder los requisitos de la Norma NRF-006-PEMEX-2011 “Ropa de trabajo para los trabajadores de Petróleos Mexicanos y Organismos Subsidiarios”, conforme al uso a que esté destinado.</t>
  </si>
  <si>
    <t>La ropa de trabajo debe contar con cintas retro reflejantes, sus dimensiones deben ser adecuadas a la talla de quien la porta y estar en buenas condiciones durante su uso.</t>
  </si>
  <si>
    <t>Casco de seguridad en color naranja que cuente con el logotipo del Proveedor o Contratista y  cumpla o exceda las especificaciones establecidas en la Norma Oficial Mexicana NOM-115-STPS-2009 “Seguridad-Equipo de protección personal-Cascos de protección-Clasificación, especificaciones y métodos de prueba”, o su versión vigente, conforme al uso a que esté destinado. Los cascos y sus accesorios no deben contener elementos metálicos y no deben de ser utilizados si presentan fracturas o deformaciones.</t>
  </si>
  <si>
    <t>Media bota costa fuera, con suela antiderrapante; con casquillo de protección, sin agujetas, la calidad de los materiales y especificaciones deben cumplir o exceder con lo establecido en la NOM-113-STPS-2009 “Seguridad-Equipo de protección personal-Calzado de protección-Clasificación, especificaciones y métodos de prueba” y la Especificación Técnica ET-290-PEMEX-2011, “Calzado de Protección para los Trabajadores de Petróleos Mexicanos y Organismos Subsidiarios”.</t>
  </si>
  <si>
    <t>Calzado tipo borceguí costa fuera dieléctrico, sin agujetas, la calidad de los materiales y especificaciones deben cumplir o exceder con lo establecido en la NOM-113-STPS-2009 “Seguridad-Equipo de protección personal-Calzado de protección-Clasificación, especificaciones y métodos de prueba” y la Especificación Técnica ET-290-PEMEX-2011, “Calzado de Protección para los Trabajadores de Petróleos Mexicanos y Organismos Subsidiarios”, cuando se realicen trabajos de electricidad.</t>
  </si>
  <si>
    <t>Lentes de seguridad, cuando se realicen actividades que impliquen riesgos de lesiones o daños a los ojos por impacto, que cumplan o excedan los requisitos de la Norma NMX-S-057-SCFI-2002 “Seguridad - equipo de protección personal - protectores oculares primarios contra impactos - requerimientos y métodos de prueba”. Para otros tipos de riesgo los lentes deben cumplir o exceder las especificaciones que en materia de seguridad se especifiquen en la Norma NRF-007-PEMEX-2008 “Lentes y gogles de seguridad, protección primaria de los ojos” o con las Normas Internacionales o extranjeras aplicables. Los lentes deben ajustarse perfectamente a la cara del usuario.</t>
  </si>
  <si>
    <t>No deben utilizarse lentes que presenten fracturas de cualquiera de sus partes o deterioro en el lente que impidan la visibilidad de quien lo usa.</t>
  </si>
  <si>
    <t>Guantes acordes a las actividades a realizar, que cumplan o excedan con las especificaciones técnicas de la Norma de Referencia NRF-114-PEMEX-2006, “Guantes de cuero, algodón y/o combinados para trabajos generales”.</t>
  </si>
  <si>
    <r>
      <t>V.11.4</t>
    </r>
    <r>
      <rPr>
        <b/>
        <sz val="6.5"/>
        <color theme="1"/>
        <rFont val="Arial Narrow"/>
        <family val="2"/>
      </rPr>
      <t>.</t>
    </r>
  </si>
  <si>
    <t>Durante la realización de trabajos en embarcaciones, usar el equipo básico de protección personal para actividades en instalaciones marinas que se establece en el requerimiento V.11.3. del presente Anexo, así como el equipo propio a las actividades o área de la embarcación en la que se realicen.</t>
  </si>
  <si>
    <t>V.11.5.</t>
  </si>
  <si>
    <t>Cuando por motivo del contrato se realicen trabajos en instalaciones terrestres, utilizar mientras se permanezca en dichas instalaciones, el equipo básico de protección personal siguiente:</t>
  </si>
  <si>
    <t>Overol de algodón o camisa de manga larga y pantalón tipo recto de algodón, la calidad de los materiales y especificaciones deben de cumplir o exceder con lo especificado en la Norma de Referencia NRF-006-PEMEX-2011 “Ropa de trabajo para los trabajadores de Petróleos Mexicanos y Organismos Subsidiarios”, y que cuente con el logotipo del Proveedor o Contratista.</t>
  </si>
  <si>
    <t>Casco de seguridad en color naranja que cuente con el logotipo del Proveedor o Contratista y cumpla o exceda las especificaciones establecidas en la Norma Oficial Mexicana NOM-115-STPS-2009 “Seguridad-Equipo de protección personal-Cascos de protección-Clasificación, especificaciones y métodos de prueba”, y con la NMX-S-055-SCFI-2002 “Seguridad-equipo de protección personal – cascos de protección industrial – clasificación, especificaciones y métodos de prueba”, conforme al uso a que esté destinado.</t>
  </si>
  <si>
    <t>Los cascos y sus accesorios no deben contener elementos metálicos y no deben de ser utilizados si presentan fracturas o deformaciones.</t>
  </si>
  <si>
    <t>Calzado de seguridad adecuado a las actividades que desarrolle, con suela antiderrapante y casquillo de protección, la calidad de los materiales y especificaciones deben cumplir o exceder con lo establecido en la NOM-113-STPS-2009 “Seguridad-Equipo de protección personal-Calzado de protección-Clasificación, especificaciones y métodos de prueba” y la Especificación Técnica ET-290-PEMEX-2011, “Calzado de Protección para los Trabajadores de Petróleos Mexicanos y Organismos Subsidiarios”.</t>
  </si>
  <si>
    <t>Calzado tipo borceguí dieléctrico, la calidad de los materiales y especificaciones deben cumplir o exceder con lo establecido en la NOM-113-STPS-2009 “Seguridad-Equipo de protección personal-Calzado de protección-Clasificación, especificaciones y métodos de prueba” y la Especificación Técnica ET-290-PEMEX-2011, “Calzado de Protección para los Trabajadores de Petróleos Mexicanos y Organismos Subsidiarios”, cuando se realicen trabajos de electricidad.</t>
  </si>
  <si>
    <t>Lentes de seguridad, cuando se realicen actividades que impliquen riesgos de lesiones o daños a los ojos por impacto, que cumplan o excedan los requisitos de la Norma NMX-S-057-SCFI-2002 “Seguridad - equipo de protección personal - protectores oculares primarios contra impactos - requerimientos y métodos de prueba”. Para otros tipos de riesgo los lentes deben cumplir o exceder las especificaciones que en materia de seguridad se especifiquen en la Norma NRF-007-PEMEX-2008 “Lentes y gogles de seguridad, protección primaria de los ojos” o con las Normas internacionales o extranjeras aplicables. Los lentes deben ajustarse perfectamente a la cara del usuario. No deben utilizarse lentes que presenten fracturas de cualquiera de sus partes o deterioro en el lente que impidan la visibilidad de quien lo usa.</t>
  </si>
  <si>
    <t>Guantes acordes a las actividades a realizar, que cumplan o excedan con las especificaciones técnicas de la Norma de Referencia  NRF-114-PEMEX-2006, “Guantes de cuero, algodón y/o combinados para trabajos generales”.</t>
  </si>
  <si>
    <t>V.11.6.</t>
  </si>
  <si>
    <t>Para los trabajadores que laboren en instalaciones marinas de Petróleos Mexicanos u Organismos Subsidiarios o en embarcaciones que le presten servicios a éste; se debe tener el equipo de protección personal, contraincendio y salvamento de acuerdo a lo requerido en el Código Internacional de Dispositivos de Salvamento (IDS) del Convenio Internacional para la Seguridad de la Vida Humana en el Mar (Safety of Life at Sea – SOLAS). Los equipos como chalecos y botes o balsas inflables, deben ubicarse en los sitios que para tal fin les asigne Petróleos Mexicanos u Organismos Subsidiarios. Las cantidades de estos equipos deben estar en función de lo establecido en los demás anexos del contrato.</t>
  </si>
  <si>
    <t>1,2,3,4,</t>
  </si>
  <si>
    <t>V.12.1.</t>
  </si>
  <si>
    <t>Al efectuar trabajos con riesgo potencial en las instalaciones de Petróleos Mexicanos u Organismos Subsidiarios, cumplir con los requerimientos indicados en el manual del Sistema de Permisos Para Trabajo, vigente en Petróleos Mexicanos, el cual debe solicitar impreso o en archivo electrónico a la firma del contrato.</t>
  </si>
  <si>
    <t>V.12.2.</t>
  </si>
  <si>
    <t>Antes de iniciar trabajos con riesgo potencial en instalaciones de Petróleos Mexicanos u Organismos Subsidiarios, tramitar el permiso de trabajo correspondiente cumpliendo con el Sistema de Permisos Para Trabajo con Riesgo vigente.</t>
  </si>
  <si>
    <t>V.12.3.</t>
  </si>
  <si>
    <t>Al tramitar el permiso de trabajo mencionado en el requerimiento anterior y de acuerdo al Análisis de Seguridad del Trabajo, indicar el equipo de protección personal especifico que se usará adicionalmente al “equipo de protección personal básico” establecido en el requerimiento V.11. del presente Anexo, indicando recomendaciones al respecto. Dicho equipo adicional depende de las actividades a realizar, y pueden ser los que de manera enunciativa pero no limitativa se mencionan a continuación: ropa retardante a la flama, guantes de uso específico (para soldador, químicos, dieléctricos, antiderrapantes), protección auditiva (orejeras o tapones auditivos), equipo de protección para soldadores (peto, mangas, gorro, polainas, careta), equipo de protección respiratoria (mascarilla contra polvos, vapores orgánicos o ácidos, para humos de soldadura, equipo de protección respiratoria autónomo o sistema de aire tipo cascada), cinturón de seguridad con arnés tipo paracaídas con doble cable (1.80 mts.) de vida y aditamento de desaceleración, faja para soporte lumbar, bandolas y líneas de sujeción, así como equipos para protección de ojos.</t>
  </si>
  <si>
    <t>V.12.4.</t>
  </si>
  <si>
    <t>Responder por las consecuencias de cualquier accidente que ocasione por no cumplir con las indicaciones contenidas en el permiso de trabajo con riesgo potencial correspondiente, o por no contar con éste.</t>
  </si>
  <si>
    <t>V.13.</t>
  </si>
  <si>
    <t>Proporcionar el servicio de contraincendio a través de una brigada capacitada que cuente con el equipo adecuado para ese fin, la cual debe estar integrada con los mismos trabajadores que realizan las actividades o trabajos motivo del contrato.</t>
  </si>
  <si>
    <t>V.14.</t>
  </si>
  <si>
    <t>Contar con extintores de acuerdo a la clase de fuego, en lugares visibles y de fácil acceso los cuales deben tener información de su funcionamiento, pictograma de fuego y sus limitaciones, además de contar con un programa de mantenimiento preventivo de acuerdo con la NOM-002-STPS-2010 “Condiciones de Seguridad-prevención y Protección contra incendios en los centros de trabajo”, o la Normativa Oficial aplicable.</t>
  </si>
  <si>
    <t>V.15.1.</t>
  </si>
  <si>
    <t>Todo el equipo, maquinaria y vehículos del Proveedor y/o Contratista deben de estar en buen estado físico y de funcionamiento, así como  proporcionar y cumplir  el programa de mantenimiento correspondiente.</t>
  </si>
  <si>
    <t>Dotar de matachispas que operen correctamente a sus equipos, maquinaría y vehículos que ingresen a áreas de riesgo de una instalación y durante trabajos con riesgo potencial en presencia de gases, vapores o líquidos inflamables.</t>
  </si>
  <si>
    <t>Dotar de matachispas a los equipos de combustión interna que se utilicen en áreas de riesgo, así como con interruptores de paro de emergencia, conforme a la NOM-004-STPS-1999 “Sistemas de protección y dispositivos de seguridad en la maquinaria y equipo que se utilice en los centros de trabajo”.</t>
  </si>
  <si>
    <t>V.15.4.</t>
  </si>
  <si>
    <t>En áreas de riesgo utilizar únicamente equipos, accesorios y conexiones eléctricas a prueba de explosión, conforme a la NOM-001-SEDE-2005 “Instalaciones Eléctricas (utilización)”. Así mismo, dotar de tierra física a esos equipos conforme a la NOM-029-STPS-2005 “Mantenimiento de las instalaciones eléctricas en los centro de de trabajo- condiciones de seguridad”.</t>
  </si>
  <si>
    <t>V.15.5.</t>
  </si>
  <si>
    <t>Cuando en las instalaciones de Petróleos Mexicanos u Organismos Subsidiarios se utilicen equipos productores de flama o chispa, tales como equipos de corte y soldadura, multiflama, así como a los equipos que se establezcan en los anexos del contrato, asegurarse que cuenten con un regulador, válvula “check” para evitar el contra flujo y/o con arresta flama en condiciones de operación. Así mismo, cumplir con las especificaciones que establece la NOM-027-STPS-2008 “Actividades de soldadura y corte-condiciones de seguridad e higiene” o la Normatividad Oficial aplicable vigente.</t>
  </si>
  <si>
    <t>V.15.6.</t>
  </si>
  <si>
    <t>Asegurarse que todos los equipos dinámicos y accesorios rotatorios que se utilicen en las instalaciones de Petróleos Mexicanos u Organismos Subsidiarios, cuenten con guardas de seguridad, conforme a la NOM-004-STPS-1999 “Sistemas de protección y dispositivos de seguridad en la maquinaria y equipo que se utilice en los centros de trabajo”.</t>
  </si>
  <si>
    <t>V.16.1.</t>
  </si>
  <si>
    <t>Obedecer y respetar las señalizaciones prohibitivas o restrictivas, así como atender las informativas y preventivas que se tengan en las instalaciones de Petróleos Mexicanos u Organismos Subsidiarios. De igual manera, instalar las correspondientes por motivo de sus actividades objeto del contrato, la señalización deberá cumplir con la Norma NOM-026-STPS-2008 “Colores y señales de Seguridad e Higiene, e identificación de riesgos por fluidos conducidos en tuberías”.</t>
  </si>
  <si>
    <t>V.16.2.</t>
  </si>
  <si>
    <t>Acordonar con cintas de polietileno de color amarillo o rojo, e identificar con señalamientos las zonas donde se ejecute trabajos con riesgo potencial para el peatón o los trabajadores.</t>
  </si>
  <si>
    <t>V.16.3.</t>
  </si>
  <si>
    <t>Colocar barreras de protección física con doble línea perimetral y el letrero “prohibido el paso”,  en las áreas de riesgo, cuando se retiren rejillas, se realicen excavaciones y trabajos con riesgo.</t>
  </si>
  <si>
    <t>V.16.4.</t>
  </si>
  <si>
    <t>Durante la construcción, rehabilitación o mantenimiento de obras terrestres, instalar un letrero donde se indique el Nombre del proyecto que se construye, el Nombre de la compañía y el Titular responsable de los trabajos. Las características del señalamiento deben ser las que se especifican en los otros anexos del contrato.</t>
  </si>
  <si>
    <t>V.17.1.</t>
  </si>
  <si>
    <t>Entregar las hojas de datos de seguridad e instrucciones de uso o aplicación de los productos o sustancias químicas peligrosas que se suministren a Petróleos Mexicanos u Organismos Subsidiarios. Así mismo, indicar la composición química, fecha de caducidad de dichos productos o sustancias y los métodos para ser conservadas, segregadas, manejadas o protegidas para mantener sus propiedades.</t>
  </si>
  <si>
    <t>V.17.2.</t>
  </si>
  <si>
    <t>Adjuntar la información de la composición química y hoja de datos de seguridad de las sustancias químicas peligrosas que contengan los equipos que se suministren a Petróleos Mexicanos u Organismos Subsidiarios. Las Hojas de Datos de Seguridad  deben estar de acuerdo a lo establecido en la NOM-018-STPS-2000 “Sistema para la identificación y comunicación de peligros y riesgos por sustancias químicas peligrosas en los centros de trabajo”.</t>
  </si>
  <si>
    <t>V.17.3.</t>
  </si>
  <si>
    <t>Identificar los productos, sustancias químicas peligrosas o equipos que suministren, de manera legible y durable, en idioma Español además del idioma del País de origen. Las especificaciones y durabilidad mínima requerida de la identificación, es la que se especifica en los anexos del contrato. La identificación debe ser conforme a las normas de referencia aplicables de Petróleos Mexicanos y Organismos Subsidiarios, o de no existir éstas, de acuerdo a las Normas NOM-018-STPS-2000 “Sistema para la identificación y comunicación de peligros y riesgos por sustancias químicas peligrosas en los centros de trabajo”, NOM-005-STPS-1998 “Relativa a las condiciones de seguridad e higiene en los centros de trabajo para el manejo, transporte y almacenamiento de sustancias químicas peligrosas”, NOM-010-STPS-1999 “Condiciones de seguridad e higiene en los centros de trabajo donde se manejen, transporten, procesen o almacenen sustancias químicas capaces de generar contaminación en el medio ambiente laboral”.</t>
  </si>
  <si>
    <t>V.18.1.</t>
  </si>
  <si>
    <t>Cuando se ejecuten actividades que involucren gases o vapores tóxicos o inflamables (mezclas explosivas) en instalaciones de Petróleos Mexicanos u Organismos Subsidiarios, o donde exista posibilidad de encontrarlos por la clasificación del área donde se ejecuten los trabajos y puedan generar o representar una fuente de ignición, contar con detectores portátiles de esos gases para cada frente de trabajo y utilizarlos durante el desarrollo de dichas actividades. Su utilización debe realizarse por personal autorizado, quienes invariablemente deben haber acreditado el curso correspondiente, pudiendo ser éstos, técnicos o profesionistas integrantes de los frentes de trabajo de campo, es decir que no se requiere personal adicional por este concepto. En todos los casos, independientemente de la supervisión y pruebas que ejecute y realice el Proveedor o Contratista, Petróleos Mexicanos u Organismos Subsidiarios podrán verificar que éstas se ejecuten correctamente y  podrán interrumpir los trabajos cuando las condiciones de seguridad u operativas así lo exijan sin responsabilidad para Petróleos Mexicanos y Organismos Subsidiarios.</t>
  </si>
  <si>
    <t>V.18.2.</t>
  </si>
  <si>
    <t>Dotar a las plataformas marinas y embarcaciones que le arrienden a Petróleos Mexicanos u Organismos Subsidiarios, con un sistema de detección y alarma de gases contaminantes que puedan estar presentes en ellas, durante la vigencia del contrato, asegurándose que dicho sistema cumpla con las Normas NRF-184-PEMEX-2007 “Sistema de gas y fuego: CEP (Controlador electrónico programable)”, NRF-205-PEMEX-2008 “Sistema de gas y fuego: Tableros de seguridad” y NRF-210-PEMEX-2011 “Sistema de gas y fuego: detección y alarmas”.</t>
  </si>
  <si>
    <t>V.18.3.</t>
  </si>
  <si>
    <t>Dotar con un sistema de detección y alarma de gas sulfhídrico a los equipos de perforación que le arrienden u operen a Petróleos Mexicanos u Organismos Subsidiarios en instalaciones terrestres donde se manejen hidrocarburos que contengan ese gas, asegurándose que dicho sistema cumpla con las Normas NRF-184-PEMEX-2007 “Sistema de gas y fuego: CEP (Controlador electrónico programable)”, NRF-205-PEMEX-2008 “Sistema de gas y fuego: Tableros de seguridad” y NRF-210-PEMEX-2011 “Sistema de gas y fuego detección y alarmas”.</t>
  </si>
  <si>
    <t>VI.1.</t>
  </si>
  <si>
    <t>Vigilar y controlar la Salud en el trabajo de su personal, así como prevenir las enfermedades de trabajo, cumpliendo con el Reglamento Federal de Seguridad e Higiene y Medio Ambiente de Trabajo, la Ley General de Salud y las Normas Oficiales en la materia.</t>
  </si>
  <si>
    <t>VI.2.</t>
  </si>
  <si>
    <t>Cumplir con las jornadas de trabajo del personal en instalaciones según se establezca en los anexos del contrato.</t>
  </si>
  <si>
    <t>VI.3.</t>
  </si>
  <si>
    <t>En lo referente a su personal, acatar y cumplir los requerimientos de Salud en el trabajo exigidos por la Secretaría de Salud y la Secretaría del Trabajo y Previsión Social, que establecen las regulaciones en la materia, así como los estipulados en el contrato y cuando así se le solicite, proporcionar a Petróleos Mexicanos u Organismos Subsidiarios la evidencia documental de dicho cumplimiento.</t>
  </si>
  <si>
    <t>VI.4.1.</t>
  </si>
  <si>
    <t>Prevenir y controlar la emisión de agentes y factores de riesgo que puedan afectar la Salud de los trabajadores y su exposición a éstos, para lo cual deben implementarse las medidas de mitigación que se requieran.</t>
  </si>
  <si>
    <t>VI.4.2.</t>
  </si>
  <si>
    <t>Contar en el área de trabajo con el atlas de riesgos a la salud en idioma Español, de las instalaciones que le arrienden u operen a Petróleos Mexicanos u Organismos Subsidiarios por motivo del contrato. Dicho atlas debe considerar como mínimo los agentes físicos (ruido, iluminación, ambiente térmico y vibraciones mecánicas, entre otros), químicos (gases tóxicos, vapores, ácidos, solventes, entre otros) y biológicos (calidad del agua de uso y consumo humano, calidad de insumos y análisis de alimentos, entre otros). Debe estar disponible y actualizado para su seguimiento durante la ejecución de los trabajos objeto del contrato de arrendamiento u operación.</t>
  </si>
  <si>
    <t>VI.4.3.</t>
  </si>
  <si>
    <t>Al utilizar maquinaria o equipo de trabajo con emisiones de ruido, evitar que se excedan los límites máximos permisibles especificados en los numerales del apartado 7 y 8 de la NOM-011-STPS-2001 “Condiciones de seguridad e higiene en los centros de trabajo donde se genere ruido” o implementar las medidas de mitigación que se requieran para asegurar el cumplimiento de dicha Norma.</t>
  </si>
  <si>
    <t>VI.4.4.</t>
  </si>
  <si>
    <t>Cuando se instalen dispositivos de iluminación para realizar los trabajos dentro de instalaciones de Petróleos Mexicanos u Organismos Subsidiarios, cumplir con las especificaciones de intensidad, características técnicas y conexiones que se establecen en las Normas de Referencia de Petróleos Mexicanos y Organismos Subsidiarios que sean aplicables o, a falta de éstas, con las Normas Oficiales Mexicanas NOM-025-STPS-2008 “Condiciones de Iluminación en los Centros de Trabajo”, NOM-001-SEDE-2005 “Instalaciones Eléctricas (Utilización)”.</t>
  </si>
  <si>
    <t>VI.5.1.</t>
  </si>
  <si>
    <t>Proporcionar el agua para consumo de sus trabajadores de acuerdo a lo establecido en la NOM-127-SSA1-1994 “Salud Ambiental, agua para uso y consumo humano-Límites permisibles de calidad y tratamientos que debe someterse el agua para su potabilización”, siendo su responsabilidad la verificación de la calidad del agua. La cantidad de agua dependerá de la fuerza de trabajo con que  se cuente para la realización de las obras o servicios, considerando un mínimo de 3 litros por persona por jornada de trabajo.</t>
  </si>
  <si>
    <t>VI.5.2.</t>
  </si>
  <si>
    <t>Durante el manejo de alimentos en instalaciones, cumplir con la Norma Oficial Mexicana NOM-251-SSA1-2009 “Prácticas de higiene para el proceso de alimentos, bebidas o suplementos alimenticios” y además contar con los exámenes de Salud del personal que realiza las actividades y cuando se le requiera, ponerse a disposición del personal médico de Petróleos Mexicanos u Organismos Subsidiarios para que se le realicen los exámenes médicos pertinentes.</t>
  </si>
  <si>
    <t>VI.5.3.</t>
  </si>
  <si>
    <t>Durante la prestación de servicios de alimentación y hospedaje, usar ropa de algodón, color blanco, con logotipo del Proveedor o Contratista, gorro y calzado de piel con suela antiderrapante, que cumpla con la Norma Oficial Mexicana NOM-251-SSA1-2009 “Prácticas de higiene para el proceso de alimentos, bebidas o suplementos alimenticios”. Cuando este personal ingrese a zonas industriales, debe utilizar el equipo de protección personal indicado en los otros incisos de este Anexo.</t>
  </si>
  <si>
    <t>VI.5.4.</t>
  </si>
  <si>
    <t>En las unidades habitacionales que se le arrienden a Petróleos Mexicanos u Organismos Subsidiarios, cumplir con la Norma NMX-TT-005:1996-IMNC “Requisitos mínimos de calidad en el servicio e instalaciones que deben cumplir hoteles, moteles, servicios de tiempo compartido y similares para obtener el certificado de calidad turística, comercial de una o dos estrellas” en lo relativo a la limpieza y cuidado de las habitaciones y servicios pactados y con la NOM-001-STPS-2008 “Edificios, locales e instalaciones y áreas en los centros de trabajo-condiciones de seguridad e higiene” en lo correspondiente a ventilación y calidad del aíre.</t>
  </si>
  <si>
    <t>VI.5.5.</t>
  </si>
  <si>
    <t>Cuando se le suministren alimentos a Petróleos Mexicanos u Organismos Subsidiarios, cumplir con el procedimiento del plato testigo establecido en la Normatividad Oficial, cumplir con la NOM-251-SSA1-2009 “Prácticas de higiene para el proceso de alimentos, bebidas o suplementos alimenticios”, en lo relativo a la inspección organoléptica de los insumos, las temperaturas diarias de los frigoríficos, las líneas de alimentos fríos y calientes, el control de primeras entradas y primeras salidas de materias primas, entre otros aspectos y presentar la evidencia documental del cumplimiento como se cita en dicha Norma.</t>
  </si>
  <si>
    <t xml:space="preserve">I C </t>
  </si>
  <si>
    <t>VI.5.6.</t>
  </si>
  <si>
    <t>Proporcionar el servicio de sanitarios a sus trabajadores que lleven a cabo actividades en las instalaciones. En caso de contar con personal masculino y femenino, deberá proporcionar sanitarios portátiles de forma independiente, considerando al menos un sanitario cuando laboren de 1 a 20 trabajadores, y en su caso a lo que se establezca en el anexo de especificaciones que corresponda del contrato. Los sanitarios deben contar con receptáculos para el manejo de los desechos, mismos que deben ser retirados con frecuencia mínima de una vez  por jornada; asimismo deberá verificar la disposición final de acuerdo con la legislación municipal.</t>
  </si>
  <si>
    <t>VI.5.7.</t>
  </si>
  <si>
    <t>Previo a la utilización de productos químicos para el control de plagas y desratización, contar con la autorización de la Secretaría de Salud e implementar las medidas de seguridad establecidas en la NOM-005-STPS-1998 “Relativa a las condiciones de seguridad e higiene en los centros de trabajo para el manejo, transporte y almacenamiento de sustancias químicas peligrosas”. Se deben utilizar productos y/o sustancias que cuenten con registro CICOPLAFEST (Comisión Intersecretarial para el Control del Proceso y Uso de Plaguicidas, Fertilizantes y Sustancias Tóxicas), y ser aplicados por personal experimentado y capacitado en esta actividad.</t>
  </si>
  <si>
    <t>VI.5.8.</t>
  </si>
  <si>
    <t>Cuando se utilicen embarcaciones para la prestación de servicios a Petróleos Mexicanos u Organismos Subsidiarios, contar con constancias de fumigación, control de plagas y desratización, conforme al Reglamento de Control Sanitario de Productos y Servicios de la Ley General de Salud, cumplir con el Reglamento de la Ley General de Salud en Materia de Sanidad Internacional, de acuerdo a los artículos 8º y 9 º.</t>
  </si>
  <si>
    <t>VI.6.1.</t>
  </si>
  <si>
    <t>Asegurar  que el personal del que disponga para el cumplimiento de los términos del contrato específico, además de los conocimientos y experiencia requeridos, cuente con las condiciones de salud que le permitan  realizar las actividades laborales que se le encomienden, lo cual deberá ser certificado por un médico acreditado para ejercer su profesión mediante cedula profesional.</t>
  </si>
  <si>
    <t>VI.6.2.</t>
  </si>
  <si>
    <t>Aplicar programas de vigilancia médica para el personal que labora en instalaciones de Petróleos Mexicanos u Organismos Subsidiarios, éstos deben considerarse con una periodicidad mensual y previo a realizar actividades críticas al personal responsable de la ejecución de éstas, principalmente cuando se realicen las actividades que, de manera enunciativa pero no limitativa, se mencionan a continuación: trabajos relacionados con soldadura y corte, maniobras de izaje, trabajos en altura, radiaciones ionizantes, ruido y vibraciones o cuando el trabajador esté expuesto a condiciones térmicas extremas, sobreesfuerzo muscular, presiones ambientales anormales o sustancias químicas contaminantes, con la finalidad de asegurar su capacidad de desempeño y evitar efectos nocivos debidos a la existencia de padecimientos preexistentes que pudieran dar lugar a agravar alguna enfermedad durante el desarrollo de las actividades. Así mismo, aplicar programas de control de drogas y alcohol a todo su personal.</t>
  </si>
  <si>
    <t>VI.7.1.</t>
  </si>
  <si>
    <t>Cuando por motivo del contrato se requiera el ingreso al País de personal extranjero, se debe comunicar por escrito y personalmente a la Máxima Autoridad de Petróleos Mexicanos u Organismos Subsidiarios de la instalación y al Residente o Supervisor del contrato y a la Secretaría de Salud del padecimiento de su personal en las enfermedades objeto de vigilancia epidemiológica internacional (Artículo 136 Ley General de Salud) o en su caso que notifiquen que están exentos de dichos padecimientos. Esto debe realizarse al inicio del contrato, cuando la Autoridad lo requiera y cuando se presente alguna enfermedad durante el desarrollo del contrato se debe cumplir con lo descrito en el Título décimo quinto (Sanidad Internacional) de la Ley General de Salud y con los artículos del 8º al 13º del Reglamento de la Ley General de Salud en Materia de Sanidad Internacional.</t>
  </si>
  <si>
    <t>Las enfermedades o riesgos objeto de vigilancia epidemiológica internacional de manera enunciativa pero no limitativa son las siguientes: poliomielitis, meningitis, meningocóccica, tifo epidémico, fiebre recurrente transmitida por piojo, influenza viral, paludismo, sarampión, tosferina, difteria y casos humanos de encefalitis equina venezolana, enfermedades exóticas, nuevas o no existentes en el País, cuando represente un riesgo para la Salud de la población; accidentes y desastres, cuando a juicio de la Secretaría de Salud afecten la Sanidad Internacional, y cualquier otra que determine la Organización Mundial de la Salud o los tratados y convenios internacionales en la materia.</t>
  </si>
  <si>
    <t>VI.7.2.</t>
  </si>
  <si>
    <t>El personal de las embarcaciones de los Contratistas debe presentar libretas o constancias de vacunación ante enfermedades propias del lugar de origen y/o procedencia, de acuerdo a la Ley General de Salud.</t>
  </si>
  <si>
    <t>VI.8.1.</t>
  </si>
  <si>
    <t>Contar con un manual y botiquín de primeros auxilios que incluya los medicamentos de curación, antídotos y materiales específicos para los riesgos potenciales del área o trabajos motivo del contrato. Adicionalmente, cuando su personal que labora en uno o varios frentes de trabajo dentro de instalaciones de Petróleos Mexicanos u Organismos Subsidiarios sea entre 15 y 49 trabajadores, contar además con una brigada de primeros auxilios integrada con dichos trabajadores debidamente entrenados. Cuando dicho personal sea entre 50 y 99 trabajadores, contar adicionalmente a lo anterior con al menos un paramédico en dichas instalaciones. Cuando el número de trabajadores sea 100 o más, se debe contar también con un médico cuando menos, en esas instalaciones  de acuerdo a lo indicado en la Ley Federal del trabajo Titulo Noveno (Riesgos de Trabajo) Artículo 504 y contar con material y equipo conforme a lo establecido por la Ley General de Salud.</t>
  </si>
  <si>
    <t>VI.8.2.</t>
  </si>
  <si>
    <t>Cuando cuenten con servicio médico propio en las instalaciones, sin perjuicio de lo establecido en el requerimiento anterior, tener disponible en dichas instalaciones: medicamentos, material y equipo de primeros auxilios conforme lo establece el Título Cuarto Capitulo Sexto del Reglamento Federal de Seguridad, Higiene y Medio Ambiente de Trabajo.</t>
  </si>
  <si>
    <t>VII.1.1.</t>
  </si>
  <si>
    <t>Respetar las indicaciones de Petróleos Mexicanos y Organismos Subsidiarios sobre el uso de suelo de las áreas, predios o instalaciones.</t>
  </si>
  <si>
    <t>VII.1.2.</t>
  </si>
  <si>
    <t>Proporcionar al Residente o Supervisor del contrato las evidencias documentales de las autorizaciones y permisos, la información y documentación de soporte que las Leyes, Reglamentos, Normas y los anexos del contrato exijan para la realización de las actividades motivo del mismo; así como las del cumplimiento de los requisitos que las Autoridades o dicha Normatividad establezcan para obtener las autorizaciones y permisos mencionados.</t>
  </si>
  <si>
    <t xml:space="preserve">VII.2.1. </t>
  </si>
  <si>
    <t>No cazar, pescar, transportar, comercializar, o poseer ejemplares de fauna silvestre (terrestre o marina) en instalaciones de Petróleos Mexicanos u Organismos Subsidiarios, su entorno o en áreas donde se realicen actividades por motivo del contrato.</t>
  </si>
  <si>
    <t>VII.2.2.</t>
  </si>
  <si>
    <t>No dañar, comercializar, consumir o sustraer especies de flora del lugar donde se realizan los trabajos.</t>
  </si>
  <si>
    <t xml:space="preserve">VII.3.1.  </t>
  </si>
  <si>
    <t>Cuando se pacte la elaboración del Estudio de Impacto y Riesgo en materia Ambiental en los anexos del contrato, realizarlo conforme a las guías que para tal efecto emite la Autoridad Ambiental y las Normas de Referencia aplicables. Así mismo, ejecutar las acciones o medidas correspondientes que se deriven de las recomendaciones del Análisis de Riesgo, cuando se establezca en los otros anexos del contrato. Deberá entregar dicho estudio al Residente o Supervisor de Petróleos Mexicanos u Organismos Subsidiarios.</t>
  </si>
  <si>
    <t>VII.4.1.</t>
  </si>
  <si>
    <t>Cumplir con los términos y condicionantes establecidos en el Oficio Resolutivo de autorización en materia de Impacto y Riesgo Ambiental emitido por la SEMARNAT, que apliquen a las instalaciones en las que realicen  actividades en las diferentes etapas del proyecto pactadas en el contrato. Para esto, documentar dicho cumplimiento y generar las evidencias pertinentes, tales como: fotografías, análisis de laboratorios, planos, permisos, pagos, reportes, estadísticas, estudios, entre otros. Cuando se trate de documentos oficiales, éstos deben ser firmados por una persona reconocida o autorizada para tal fin.</t>
  </si>
  <si>
    <t>VII.4.2.</t>
  </si>
  <si>
    <t>Elaborar el Reporte de Cumplimiento Ambiental (RCA) del Oficio Resolutivo, con la información recopilada según se indica en el requerimiento anterior y entregarlo a Petróleos Mexicanos u Organismos Subsidiarios para su revisión. Así mismo, cumplir con el plazo de entrega de dicho reporte y los tiempos para entregar los avances del cumplimiento establecidos en el Oficio Resolutivo y la vigencia de la autorización en materia de Impacto y Riesgo Ambiental de acuerdo al Formato 5 de este Anexo.</t>
  </si>
  <si>
    <t>VII.5.1</t>
  </si>
  <si>
    <t>No se permiten vertimientos al mar, ríos, lagunas, pantanos u otro bien nacional, de sustancias nocivas líquidas, aguas sucias, materiales y residuos tales como los establecidos en el Anexo II, III, IV y V del Convenio Internacional para Prevenir la Contaminación por los Buques (MARPOL 73/78); y el Reglamento para Prevenir y controlar la Contaminación del Mar por vertimiento de desechos y otras materias. Las descargas de aguas residuales deben cumplir con lo que se establece en: la Ley de Aguas Nacionales y su Reglamento, Ley Federal de Derechos y la NOM-001-SEMARNAT-1996, “Que establece los límites máximos permisibles de contaminantes en las descargas de aguas y bienes nacionales”.</t>
  </si>
  <si>
    <t>VII.5.2.</t>
  </si>
  <si>
    <t>Cuando accidentalmente derramen materiales o residuos peligrosos en el mar, áreas lacustres o cualquier cuerpo de agua, informar verbalmente antes de 24 horas después del evento y formalizarlo antes de 72 horas en los formatos vigentes a la Secretaría de Marina y a la Delegación de la SEMARNAT, según corresponda, reparar el daño sin cargo para Petróleos Mexicanos y Organismos Subsidiarios. Así mismo, enviar inmediatamente un informe detallado a Petróleos Mexicanos u Organismos Subsidiarios.</t>
  </si>
  <si>
    <t>VII.5.3.</t>
  </si>
  <si>
    <t>Previo al desvío de un curso natural de agua o la construcción de un paso temporal de un cuerpo de agua por motivo del contrato, contar con el permiso de la dependencia Oficial correspondiente. Así mismo, al concluir los trabajos restaurarlo a sus condiciones originales sin cargo para Petróleos Mexicanos y Organismos Subsidiarios.</t>
  </si>
  <si>
    <t>VII.5.4.</t>
  </si>
  <si>
    <t>Antes de efectuar vertimientos o descargas de aguas residuales, desechos u otras materias al mar, lagunas, ríos, pantanos u otros cuerpos de agua, contar con la autorización expedida por las dependencias Federales correspondientes, o las locales en los casos que dichas descargas sean de jurisdicción local o a sistemas de alcantarillado; cumplir con las normas de referencia aplicables de Petróleos Mexicanos y Organismos Subsidiarios, y en general con toda la Normatividad Oficial vigente en la materia y lo que establezcan las Autoridades. Para este fin, deben tratarse las aguas residuales cuando sea necesario para poder cumplir con los límites máximos permisibles establecidos en las autorizaciones de descarga o las Condiciones Particulares de Descarga.</t>
  </si>
  <si>
    <t>VII.5.5.</t>
  </si>
  <si>
    <t>Previo al uso o aprovechamiento de aguas nacionales, contar con el permiso correspondiente expedido por la  Comisión Nacional del Agua (CONAGUA).</t>
  </si>
  <si>
    <t>VII.5.6.</t>
  </si>
  <si>
    <t>Evitar que el cemento, limos o concreto fresco y en general los residuos peligrosos, residuos sólidos urbanos y de manejo especial que genere durante sus actividades, tengan como receptor final el lecho de los cuerpos de agua.</t>
  </si>
  <si>
    <t>VII.6.1.</t>
  </si>
  <si>
    <t>No utilizar o suministrar equipos que contengan Clorofluorocarbonos (CFCs) u otras sustancias que dañen la capa de ozono. En las Instalaciones de Petróleos Mexicanos u Organismos Subsidiarios, no usar sistemas contraincendio a base de Clorofluorocarbonos (CFCs) y/o compuestos halogenados, de acuerdo al Protocolo de Montreal y al Convenio Internacional para la Seguridad de la Vida Humana en el Mar (Safety of Life at Sea – SOLAS). Así mismo, cumplir con lo establecido en el Reglamento de la Ley General del Equilibrio Ecológico y la Protección al Ambiente en materia de Prevención y Control de la Contaminación de la Atmósfera.</t>
  </si>
  <si>
    <t xml:space="preserve">VII.6.2. </t>
  </si>
  <si>
    <t>Al operar instalaciones para Petróleos Mexicanos u Organismos Subsidiarios, o al utilizar equipos que funcionen con combustibles fósiles en las instalaciones, implementar un programa de mantenimiento durante la vigencia del contrato e instalar dispositivos, a efecto de cumplir con toda la Normatividad Oficial vigente en la materia referentes a emisiones a la Atmósfera de partículas sólidas suspendidas y lo que establezca la Autoridad Ambiental. Así mismo, entregar las evidencias documentales de su cumplimiento, conforme a la Normatividad mencionada.</t>
  </si>
  <si>
    <t>VII.7.1.</t>
  </si>
  <si>
    <t>Informar por escrito en los formatos vigentes que emite la Autoridad Ambiental, al área de SIPA o quien realice la función a través del Residente o Supervisor, cualquier derrame de materiales o residuos peligrosos que realice durante el desempeño de sus trabajos en instalaciones de Petróleos Mexicanos u Organismos Subsidiarios o en el trayecto a éstas. Así mismo, acatar y cumplir con su responsabilidad de restaurar las áreas contaminadas, a través de las compañías autorizadas y conforme a la Normatividad Ambiental vigente, sin costo para Petróleos Mexicanos y Organismos Subsidiarios.</t>
  </si>
  <si>
    <t>VII.7.2.</t>
  </si>
  <si>
    <t>Mantener en buen estado su maquinaria y equipo, así como evitar fugas de lubricantes o combustibles que puedan afectar el suelo o subsuelo, instalando los dispositivos que para este fin se requieran.</t>
  </si>
  <si>
    <t>VII.7.3.</t>
  </si>
  <si>
    <t>No remover grava o material de arrastre del lecho de los ríos, arroyos, playas, lagos, lagunas o cualquier otro cuerpo de agua, excepto en las zonas específicamente aprobadas como bancos de materiales por las Autoridades Gubernamentales.</t>
  </si>
  <si>
    <t>VII.8.1.</t>
  </si>
  <si>
    <t>Al utilizar maquinaria y equipos de trabajo con emisiones de ruido ambiental, cumplir con la NOM-081-SEMARNAT-1994 que “Establece los límites máximos permisibles de emisión de ruido de las fuentes fijas y su método de medición” y en general con toda la Normatividad Oficial vigente en la materia y lo que establezca la Autoridad Ambiental.</t>
  </si>
  <si>
    <t>VII.9.1.</t>
  </si>
  <si>
    <t>Clasificar y manejar los residuos (sólidos urbanos, peligrosos, y de manejo especial) conforme a lo establecido en la Normatividad Ambiental. El almacenamiento y transporte de los residuos debe hacerse en los recipientes o dispositivos adecuados de acuerdo a su clasificación, y enviarlos a los sitios de disposición final autorizados o los que indique Petróleos Mexicanos u Organismos Subsidiarios.</t>
  </si>
  <si>
    <t>VII.9.2.</t>
  </si>
  <si>
    <t>Acatar y cumplir con la responsabilidad de los residuos que genere durante sus actividades, cumpliendo con lo previsto en la Ley General para la Prevención y Gestión Integral de los Residuos, su Reglamento, y la Normatividad vigente.</t>
  </si>
  <si>
    <t>VII.9.3.</t>
  </si>
  <si>
    <t>Al arrendar u operar equipos o instalaciones a Petróleos Mexicanos u Organismos Subsidiarios, proporcionar al inicio del contrato, el programa de manejo de sus residuos que genere en la instalación correspondiente.</t>
  </si>
  <si>
    <t>VII.9.4.</t>
  </si>
  <si>
    <t>Contar con una bitácora mensual, para registrar la generación y manejo de los residuos peligrosos o residuos de manejo especial que genere en cualquier instalación de Petróleos Mexicanos u Organismos Subsidiarios.</t>
  </si>
  <si>
    <t>VII.9.5.</t>
  </si>
  <si>
    <t>Al realizar actividades en instalaciones de Petróleos Mexicanos u Organismos Subsidiarios, adicionalmente a la bitácora establecida en el requerimiento anterior, contar con una bitácora para registrar la generación y movimientos de los residuos sólidos urbanos que genere, en el caso de las embarcaciones llevar el control mediante el Libro Registro de Basuras (Anexo V.- MARPOL 73/78).</t>
  </si>
  <si>
    <t>VII.9.6.</t>
  </si>
  <si>
    <t>No quemar residuos a cielo abierto en las instalaciones de Petróleos Mexicanos u Organismos Subsidiarios. En el caso de las embarcaciones sólo se permite incinerar los residuos conforme al Anexo V del Convenio Internacional para Prevenir la Contaminación por los Buques (MARPOL 73/78), a través de incineradores específicos para ese fin, el volumen estimado de basuras incineradas debe anotarse en el Libro Registro de Basuras.</t>
  </si>
  <si>
    <t>VII.9.7.</t>
  </si>
  <si>
    <t>Al utilizar dispositivos para el tratamiento o disposición de residuos en instalaciones de Petróleos Mexicanos u Organismos Subsidiarios, tales como incineradores, lavadores de gases o vapores, entre otros, no contravenir lo dispuesto en el requerimiento anterior y demostrar técnicamente que no existe generación de subproductos o residuos peligrosos.</t>
  </si>
  <si>
    <t>VII.9.8.</t>
  </si>
  <si>
    <t>No verter residuos no alimenticios al mar.</t>
  </si>
  <si>
    <t>VII.9.9.</t>
  </si>
  <si>
    <t>Antes de arrojar residuos alimenticios al mar, triturarlos en piezas de 25 mm o menores, de acuerdo a lo requerido en la Regla 4, Anexo V del Convenio Internacional para Prevenir la Contaminación por los Buques (MARPOL 73/78).</t>
  </si>
  <si>
    <t>VII.9.10</t>
  </si>
  <si>
    <t>Al transportar residuos peligrosos o residuos de manejo especial, cumplir con lo que establecen para tal fin la Secretaría de Comunicaciones y Transportes, la Secretaría de Marina o la Secretaría de Medio Ambiente y Recursos Naturales, según corresponda; las Normas de Referencia de Petróleos Mexicanos y Organismos Subsidiarios que sean aplicables y la Normatividad Ambiental Oficial vigente.</t>
  </si>
  <si>
    <t>VII.9.11.</t>
  </si>
  <si>
    <t>Al manejar residuos peligrosos o residuos de manejo especial, cumplir con lo requerido en la Ley General para la Prevención y Gestión Integral de los Residuos (LGPGIR), su Reglamento, y la Normatividad vigente en la materia y entregar a Petróleos Mexicanos u Organismos Subsidiarios copia del registro como empresa generadora de residuos peligrosos, los manifiestos de entrega, transporte, recepción y disposición final de los residuos peligrosos, así como la Cedula de Operación Anual correspondiente (COA) cuando aplique, y los planes de manejo de residuos peligrosos o de manejo especial que así lo requieran.</t>
  </si>
  <si>
    <t>VII.10.1.</t>
  </si>
  <si>
    <t>Al realizar actividades altamente riesgosas, contar con un seguro de riesgo ambiental conforme al Artículo 147 BIS de la Ley General del Equilibrio Ecológico y la Protección al Ambiente. Las actividades altamente riesgosas son las que establece la SEMARNAT (actualmente se tienen dos listados que fueron publicados en el Diario Oficial de la Federación el 28 de marzo de 1990 y el 4 de mayo de 1992), en tanto que las características y alcance de dicho seguro, deben ser conforme a la Legislación y Normatividad aplicables. Este seguro puede ser independiente o formar parte de los otros seguros que Petróleos Mexicanos u Organismos Subsidiarios le solicite al Proveedor o Contratista en el contrato.</t>
  </si>
  <si>
    <t>VII.11.1.</t>
  </si>
  <si>
    <t>Al realizar actividades que impliquen un riesgo ambiental, contar desde el inicio del contrato con un Plan de contingencia ambiental basado en un análisis de riesgo. Dicho Plan debe establecer las medidas y equipos a utilizar en caso de una contingencia ambiental, estar vigente, cumplir con lo que establece la Normatividad Oficial vigente, los lineamientos o guías correspondientes de Petróleos Mexicanos y/u Organismos Subsidiarios y ser acordes a los planes de contingencia ambiental de Petróleos Mexicanos y/u Organismos Subsidiarios, los cuales deben someterse a revisión de Petróleos Mexicanos u Organismos Subsidiarios para su aprobación, y una vez aprobados, debe firmarlo el Representante Legal del Proveedor o Contratista.</t>
  </si>
  <si>
    <t>VII.12.1.</t>
  </si>
  <si>
    <t>Previo al inicio de operaciones de las instalaciones o equipos que se arrienden u operen a Petróleos Mexicanos u Organismos Subsidiarios, iniciar los trámites para incorporarlos al Programa Nacional de Auditoría Ambiental, con el fin de obtener el Certificado de Industria Limpia (Certificado de Cumplimiento Ambiental) correspondiente, en los términos que le establezca la Autoridad, sin que esto sea un criterio de Evaluación Técnica del Procedimiento de Contratación.</t>
  </si>
  <si>
    <t>VII.12.2.</t>
  </si>
  <si>
    <t>Para efectos del requerimiento anterior, antes de finiquitar el contrato, el Proveedor o Contratista debe entregar evidencias documentales que demuestren el registro en el Programa Nacional de Auditoría Ambiental mencionado y que ha cumplido con los requisitos y recomendaciones que la Autoridad le haya emitido en fechas comprendidas dentro del plazo de vigencia del contrato.</t>
  </si>
  <si>
    <t>Totales Requisitos aplicables:</t>
  </si>
  <si>
    <t>Totales</t>
  </si>
  <si>
    <t>Totales Requisitos aplicables con cumplimiento:</t>
  </si>
  <si>
    <t>Totales Requisitos aplicables con incumplimiento:</t>
  </si>
  <si>
    <t>Monto de la Estimación y/o Factura</t>
  </si>
  <si>
    <t>Índice de cumplimiento Anexo “SSPA”</t>
  </si>
  <si>
    <t>ELABORA:</t>
  </si>
  <si>
    <t>ACEPTA:</t>
  </si>
  <si>
    <t>Residente o Supervisor del Contrato</t>
  </si>
  <si>
    <t>Monto de deducción</t>
  </si>
  <si>
    <t>Cumplimiento de Requisito               0  Cumple                                       1   No Cumple</t>
  </si>
  <si>
    <t>REQUERIMIENTOS DEL ANEXO "SSPA"</t>
  </si>
  <si>
    <t>Representante del Proveedor o Contratista</t>
  </si>
  <si>
    <r>
      <t xml:space="preserve">Verificación No: </t>
    </r>
    <r>
      <rPr>
        <sz val="7"/>
        <color theme="1"/>
        <rFont val="Arial"/>
        <family val="2"/>
      </rPr>
      <t>Inicial</t>
    </r>
  </si>
  <si>
    <t xml:space="preserve">a)  Seguridad, Salud en el Trabajo y Protección Ambiental. </t>
  </si>
  <si>
    <t xml:space="preserve">b)  Reglamento Federal de  Seguridad, Higiene y Medio Ambiente </t>
  </si>
  <si>
    <t>c)  Reglamento de Seguridad e Higiene de Petróleos Mexicanos y Organismos Subsidiarios (en los apartados que aplique)</t>
  </si>
  <si>
    <t>d)  Básico de Seguridad</t>
  </si>
  <si>
    <t>e)  Conceptos básicos y definiciones sobre planes de respuesta a emergencias, qué hacer durante una emergencia</t>
  </si>
  <si>
    <t>f)  Conceptos básicos sobre Protección Ambiental</t>
  </si>
  <si>
    <t>g)  Generalidades de los Primeros Auxilios, Hemorragias, Reanimación Cardiopulmonar (RCP)</t>
  </si>
  <si>
    <t>h)  Manejo de extintores</t>
  </si>
  <si>
    <t>i)  Manejo a la defensiva (vehículos)</t>
  </si>
  <si>
    <t>j)  Sistema de Permisos de Trabajos con Riesgo</t>
  </si>
  <si>
    <t>k)  Equipo de respiración autónomo</t>
  </si>
  <si>
    <t>l)  Uso de equipo de detección de gases: explosímetro, oxígeno y toxicidad.</t>
  </si>
  <si>
    <t>m)  Sobrevivencia en el mar</t>
  </si>
  <si>
    <t>n)  Hojas de Datos de Seguridad de las sustancias involucradas en los trabajos del contrato.</t>
  </si>
  <si>
    <t>o)  Clasificación y manejo de residuos peligrosos (NOM’s)</t>
  </si>
  <si>
    <t>p)  Dispositivos de detección y primeros auxilios</t>
  </si>
  <si>
    <t>q)  Ley General del Equilibrio Ecológico y la Protección al Ambiente y sus Reglamentos</t>
  </si>
  <si>
    <t>r)  Ley General para la Prevención y Gestión Integral de los Residuos y su Reglamento</t>
  </si>
  <si>
    <t>s)  Teoría de la combustión</t>
  </si>
  <si>
    <t>t)  Clasificación y uso de equipos de protección respiratoria</t>
  </si>
  <si>
    <t>u)  Riesgos atmosféricos</t>
  </si>
  <si>
    <t>v)  Riesgos en espacios confinados</t>
  </si>
  <si>
    <t>w)  Identificación de áreas de riesgos en el trabajo</t>
  </si>
  <si>
    <t>x)  Procedimientos críticos</t>
  </si>
  <si>
    <t>y)  Análisis de Seguridad en el Trabajo (AST)</t>
  </si>
  <si>
    <t>z)  Auditorias Efectivas</t>
  </si>
  <si>
    <t>aa)  Metodología Análisis Causa Raíz.</t>
  </si>
  <si>
    <t>V.15.2</t>
  </si>
  <si>
    <t>V.15.3</t>
  </si>
  <si>
    <t xml:space="preserve"> </t>
  </si>
  <si>
    <t xml:space="preserve">  </t>
  </si>
  <si>
    <t xml:space="preserve"> $</t>
  </si>
  <si>
    <t>$</t>
  </si>
  <si>
    <t>%</t>
  </si>
  <si>
    <t>Etapa                      Inicio ( I )    Continuo ( C )   Periódico ( P )    Termino ( T )     Suceso ( S )</t>
  </si>
  <si>
    <t>INFORMATIVO</t>
  </si>
  <si>
    <t xml:space="preserve">V.9.3. </t>
  </si>
  <si>
    <t xml:space="preserve">Previo al inicio del contrato y al ocurrir algún cambio, proporcionar al Residente o Supervisor de Petróleos Mexicanos u Organismos Subsidiarios, remitiendo copia al Área de SIPA o quien realice la función, el nombre del Responsable de Seguridad, Salud en el Trabajo y Protección Ambiental de reportar las estadísticas de accidentabilidad mencionadas en elrequerimiento anterior, utilizando el Formato 2 del presente Anexo. </t>
  </si>
  <si>
    <t xml:space="preserve">Contar con personal capacitado y adiestrado en materia de Seguridad, Salud en el Trabajo y Protección Ambiental acorde con la naturaleza de los trabajos que realice por motivo del contrato. Esta capacitación debe contemplar de manera enunciativa más no limitativa los siguientes temas o cursos:
a) Seguridad, Salud en el Trabajo y Protección Ambiental. 
b) Reglamento Federal de  Seguridad, Higiene y Medio Ambiente 
c) Reglamento de Seguridad e Higiene de Petróleos Mexicanos y Organismos Subsidiarios (en los apartados que aplique)
d) Básico de Seguridad
e) Conceptos básicos y definiciones sobre planes de respuesta a emergencias, qué hacer durante una emergencia
f) Conceptos básicos sobre Protección Ambiental
g) Generalidades de los Primeros Auxilios, Hemorragias, Reanimación Cardiopulmonar (RCP)
h) Manejo de extintores
i) Manejo a la defensiva (vehículos)
j) Sistema de Permisos de Trabajos con Riesgo
k) Equipo de respiración autónomo
l) Uso de equipo de detección de gases: explosímetro, oxígeno y toxicidad.
m) Sobrevivencia en el mar
n) Hojas de Datos de Seguridad de las sustancias involucradas en los trabajos del contrato.
o) Clasificación y manejo de residuos peligrosos (NOM’s)
p) Dispositivos de detección y primeros auxilios
q) Ley General del Equilibrio Ecológico y la Protección al Ambiente y sus Reglamentos
r) Ley General para la Prevención y Gestión Integral de los Residuos y su Reglamento
s) Teoría de la combustión
t) Clasificación y uso de equipos de protección respiratoria
u) Riesgos atmosféricos
v) Riesgos en espacios confinados
w) Identificación de áreas de riesgos en el trabajo
x) Procedimientos críticos
y) Análisis de Seguridad en el Trabajo (AST)
z) Auditorias Efectivas
aa) Metodología Análisis Causa Raíz.
</t>
  </si>
  <si>
    <t>IC</t>
  </si>
  <si>
    <t>V.15.2.</t>
  </si>
  <si>
    <t>V.15.3.</t>
  </si>
  <si>
    <t>Cuando por motivo del contrato se requiera el ingreso al País de personal extranjero, se debe comunicar por escrito y personalmente a la Máxima Autoridad de Petróleos Mexicanos u Organismos Subsidiarios de la instalación y al Residente o Supervisor del contrato y a la Secretaría de Salud del padecimiento de su personal en las enfermedades objeto de vigilancia epidemiológica internacional (Artículo 136 Ley General de Salud) o en su caso que notifiquen que están exentos de dichos padecimientos. Esto debe realizarse al inicio del contrato, cuando la Autoridad lo requiera y cuando se presente alguna enfermedad durante el desarrollo del contrato se debe cumplir con lo descrito en el Título décimo quinto (Sanidad Internacional) de la Ley General de Salud y con los artículos del 8º al 13º del Reglamento de la Ley General de Salud en Materia de Sanidad Internacional.
Las enfermedades o riesgos objeto de vigilancia epidemiológica internacional de manera enunciativa pero no limitativa son las siguientes: poliomielitis, meningitis, meningocóccica, tifo epidémico, fiebre recurrente transmitida por piojo, influenza viral, paludismo, sarampión, tosferina, difteria y casos humanos de encefalitis equina venezolana, enfermedades exóticas, nuevas o no existentes en el País, cuando represente un riesgo para la Salud de la población; accidentes y desastres, cuando a juicio de la Secretaría de Salud afecten la Sanidad Internacional, y cualquier otra que determine la Organización Mundial de la Salud o los tratados y convenios internacionales en la materia.</t>
  </si>
  <si>
    <t>VII.6.1</t>
  </si>
  <si>
    <t>Overol de trabajo de algodón, de color contrastante con el mar y uniforme para todo su personal, que cuente con el logotipo del Proveedor o Contratista, la calidad de los materiales y especificaciones de confección deben cumplir o exceder los requisitos de la Norma NRF-006-PEMEX-2011 “Ropa de trabajo para los trabajadores de Petróleos Mexicanos y Organismos Subsidiarios”, conforme al uso a que esté destinado.
La ropa de trabajo debe contar con cintas retro reflejantes, sus dimensiones deben ser adecuadas a la talla de quien la porta y estar en buenas condiciones durante su uso.</t>
  </si>
  <si>
    <t>Lentes de seguridad, cuando se realicen actividades que impliquen riesgos de lesiones o daños a los ojos por impacto, que cumplan o excedan los requisitos de la Norma NMX-S-057-SCFI-2002 “Seguridad - equipo de protección personal - protectores oculares primarios contra impactos - requerimientos y métodos de prueba”. Para otros tipos de riesgo los lentes deben cumplir o exceder las especificaciones que en materia de seguridad se especifiquen en la Norma NRF-007-PEMEX-2008 “Lentes y gogles de seguridad, protección primaria de los ojos” o con las Normas Internacionales o extranjeras aplicables. Los lentes deben ajustarse perfectamente a la cara del usuario.
No deben utilizarse lentes que presenten fracturas de cualquiera de sus partes o deterioro en el lente que impidan la visibilidad de quien lo usa.</t>
  </si>
  <si>
    <t>V.11.4.</t>
  </si>
  <si>
    <r>
      <t xml:space="preserve">Calzado tipo borceguí costa fuera dieléctrico, sin agujetas, la calidad de los materiales y especificaciones deben cumplir o exceder con lo establecido en la NOM-113-STPS-2009 “Seguridad-Equipo de protección personal-Calzado de protección-Clasificación, especificaciones y métodos de prueba” y la Especificación Técnica ET-290-PEMEX-2011, “Calzado de Protección para los Trabajadores de Petróleos Mexicanos y Organismos Subsidiarios”, cuando se realicen trabajos de electricidad. </t>
    </r>
    <r>
      <rPr>
        <b/>
        <sz val="9"/>
        <color theme="1"/>
        <rFont val="Arial Narrow"/>
        <family val="2"/>
      </rPr>
      <t>NO APLICA</t>
    </r>
  </si>
  <si>
    <t>Casco de seguridad en color naranja que cuente con el logotipo del Proveedor o Contratista y cumpla o exceda las especificaciones establecidas en la Norma Oficial Mexicana NOM-115-STPS-2009 “Seguridad-Equipo de protección personal-Cascos de protección-Clasificación, especificaciones y métodos de prueba”, y con la NMX-S-055-SCFI-2002 “Seguridad-equipo de protección personal – cascos de protección industrial – clasificación, especificaciones y métodos de prueba”, conforme al uso a que esté destinado.
Los cascos y sus accesorios no deben contener elementos metálicos y no deben de ser utilizados si presentan fracturas o deformaciones.</t>
  </si>
  <si>
    <r>
      <t xml:space="preserve">Calzado tipo borceguí dieléctrico, la calidad de los materiales y especificaciones deben cumplir o exceder con lo establecido en la NOM-113-STPS-2009 “Seguridad-Equipo de protección personal-Calzado de protección-Clasificación, especificaciones y métodos de prueba” y la Especificación Técnica ET-290-PEMEX-2011, “Calzado de Protección para los Trabajadores de Petróleos Mexicanos y Organismos Subsidiarios”, cuando se realicen trabajos de electricidad. </t>
    </r>
    <r>
      <rPr>
        <b/>
        <sz val="9"/>
        <color theme="1"/>
        <rFont val="Arial Narrow"/>
        <family val="2"/>
      </rPr>
      <t>NO APLICA</t>
    </r>
  </si>
  <si>
    <t>f) Para poder iniciar los servicios o trabajos motivo del contrato, el Proveedor o Contratista debe cumplir con las obligaciones establecidas en los requerimientos II.2; V.10.1; V.10.2; VII.9.3; VII.10.1 y VII.11.1 del presente Anexo “SSPA”, cuando éstas le apliquen al contrato conforme a su objetivo y alcance, y que hayan sido establecidos en el Formato 4.</t>
  </si>
  <si>
    <r>
      <t xml:space="preserve">Obra ó Servicio: </t>
    </r>
    <r>
      <rPr>
        <sz val="7"/>
        <color theme="1"/>
        <rFont val="Arial"/>
        <family val="2"/>
      </rPr>
      <t>“TRABAJOS DE OPERACIÓN CON EQUIPOS DE TUBERÍA FLEXIBLE Y APLICACIÓN DE GAS NITRÓGENO EN LOS POZOS PETROLEROS E INSTALACIONES DE PEP EN LOS LITORALES DEL GOLFO DE MÉXICO, PAQUETE II”.</t>
    </r>
  </si>
  <si>
    <t xml:space="preserve">Contratista: </t>
  </si>
  <si>
    <t xml:space="preserve">Representante del Proveedor o Contratista: </t>
  </si>
  <si>
    <r>
      <t xml:space="preserve">Fecha: </t>
    </r>
    <r>
      <rPr>
        <sz val="7"/>
        <color theme="1"/>
        <rFont val="Arial"/>
        <family val="2"/>
      </rPr>
      <t>18/06/2013</t>
    </r>
  </si>
  <si>
    <t>Obra ó Servicio: Contrato:423023810; Obra:SERVICIOS DE PRUEBAS DE PRODUCCIÓN (DST) EN POZOS DE LA REGIÓN MARINA NORESTE</t>
  </si>
  <si>
    <r>
      <t xml:space="preserve">Contratista: </t>
    </r>
    <r>
      <rPr>
        <b/>
        <sz val="9"/>
        <color rgb="FFFF0000"/>
        <rFont val="Arial"/>
        <family val="2"/>
      </rPr>
      <t xml:space="preserve"> </t>
    </r>
    <r>
      <rPr>
        <b/>
        <sz val="9"/>
        <rFont val="Arial"/>
        <family val="2"/>
      </rPr>
      <t>Schlumberger</t>
    </r>
  </si>
  <si>
    <t>Representante del Proveedor o Contratista: Ing. Hilario Morales Lugo</t>
  </si>
  <si>
    <t>Supervisor de Contrato: Lic. Maria del Carmen Mata Carrillo</t>
  </si>
  <si>
    <t>Lic. Maria del Carmen Mata Carrillo</t>
  </si>
  <si>
    <t xml:space="preserve"> Ing. Hilario Morales Lugo</t>
  </si>
  <si>
    <t>Se presenta oficio SLB-TS-DST-3810-006-2013 con la designacion de los representantes de SIST y PA (se incluye ofiico interno de Schlumberger Numero SLB-TS-DST-3810-002-2013)</t>
  </si>
  <si>
    <t>Se presenta oficio SLB-TS-810-006-2013 de entrega de plan de accion integral</t>
  </si>
  <si>
    <t>Se presenta oficio SLB-TS-810-007-2013 de solicitud para inicio de los trabajos</t>
  </si>
  <si>
    <t>Se presenta evidencia de curso basico de seguridad en plataformas y barcazas OMI RES A21/891 y cursos audiovisuales para su personal en cumplimiento a los alcances de este numeral.</t>
  </si>
  <si>
    <t>Se presenta oficio SLB-TS-810-008-2013 Entrega de los planes y programas de capacitacion registrados ante la STPS (con vigencia al 25 de septiembre del 2013)</t>
  </si>
  <si>
    <t>Se presenta oficio SLB-TS-DST-3810-003-2013 de inclusion del personal</t>
  </si>
  <si>
    <t>Se presenta oficio SLB-TS-810-009-2013, se designa a Sandro Houdini Lopez Flores.</t>
  </si>
  <si>
    <t>Se presenta oficio SLB-TS-810-010-2013</t>
  </si>
  <si>
    <t>Se presenta el estandar de EPP; Procedimiento de EPP codigo SLB-MXM-QHSE-P003 y evidencia de entrega de EPP a personal de contrato.</t>
  </si>
  <si>
    <t>Se presenta oficio SLB-TS-810-011-2013;  el estandar de salud codigo SLB-QHSE-S006; los certificados emitidos por la Dra. Olga Sanchez Aguilar, cedula 3812472.</t>
  </si>
  <si>
    <t>Se presenta oficio SLB-TS-810-013-2013, se notifica que no se tiene personal extranjero en este contrato a la fecha.</t>
  </si>
  <si>
    <t>Presentan oficios SLB-TS-810-001-2013 (Conocimiento del contenido del anexo SSPA); oficios SLB-TS-810-003-2013 compromiso de asignar recursos fisicos y financieros requeridos para cumplir con la seguridad, salud en el trabajo y proteccion ambiental ; presentan programa de capacitacion del personal involucrado en el contrato.</t>
  </si>
  <si>
    <t>INFORMATIVO PRESENTA REGISTROS DE INDUCCION DEL ANEXO SSPA CORRESPONDIENTES AL MES DE AGOSTO</t>
  </si>
  <si>
    <t>Presenta credenciales del personal involucrado en el contrato</t>
  </si>
  <si>
    <t>ESTE REQUERIMIENTO SE APLICARA UNA VEZ QUE SE INICIEN LOS TRABAJOS COSTA AFUERA</t>
  </si>
  <si>
    <t>ESTE REQUERIMIENTO NO APLICA CONFORME A LOS ALCANCES DEL CONTRATO</t>
  </si>
  <si>
    <t>PRESENTAN 14 LIBRETAS DE MAR DEL PERSONAL INVOLUCRADO EN EL CONTRATO</t>
  </si>
  <si>
    <t>NO SE PRESENTAN EVENTOS NO DESEADOS QUE IMPLIQUEN EL LLENADO DEL FORMATO 3</t>
  </si>
  <si>
    <t>PRESENTAN RESUMEN ESTADISTICO MENSUAL DE TRABAJO CORRESPONDIENTE AL MES DE JULIO CON FECHA 01 DE AGOSTO</t>
  </si>
  <si>
    <t>PRESENTA CONSTANCIA DEL RESPONSABLE DE SSPA CURSO DE INVESTIGACION DE ANALISIS DE ACCIDENTES E INCIDENTES</t>
  </si>
  <si>
    <t>APLICA DURANTE LA EJECUCION DE LOS TRABAJOS COSTA AFUERA</t>
  </si>
  <si>
    <t>SE CUENTA CON UN PRECEDIMIENTO PARA EL USO Y SELECCION DEL EPP</t>
  </si>
  <si>
    <t>SE APLICARA CUANDO INICIEN LOS TRABAJOS COSTA FUERA</t>
  </si>
  <si>
    <t>SE APLICARA DURANTE LA EJECUCION DE LOS TRABAJOS COSTA FUERA</t>
  </si>
  <si>
    <t>UNICAMENTE SE EMPLEAN HTTA. PORTATILES Y MANUALES CONFORME A LOS ALCANCES DEL CONTRATO</t>
  </si>
  <si>
    <t>PRESENTAN PROCEDIMIENTO PARA LA GESTION DE SALUD SLB-MXM-QHSE-P006 ASI COMO CERTIFICADOS DE SALUD DEL PERSONAL INVOLUCRADO EN EL CONTRATO</t>
  </si>
  <si>
    <r>
      <t>Verificación No: 7</t>
    </r>
    <r>
      <rPr>
        <sz val="9"/>
        <color theme="1"/>
        <rFont val="Arial"/>
        <family val="2"/>
      </rPr>
      <t xml:space="preserve"> </t>
    </r>
    <r>
      <rPr>
        <b/>
        <sz val="9"/>
        <color theme="1"/>
        <rFont val="Arial"/>
        <family val="2"/>
      </rPr>
      <t>(MENSUAL)</t>
    </r>
  </si>
  <si>
    <t>Fecha: 24 de enero del 2014</t>
  </si>
  <si>
    <t>Presentan oficios SLB-TS-810-040-2013 (Conocimiento del contenido del anexo SSPA); oficios SLB-TS-810-003-2013 compromiso de asignar recursos fisicos y financieros requeridos para cumplir con la seguridad, salud en el trabajo y proteccion ambiental ;oficios SLB-TS-810-002-2013 Lista de asistencia del personal adscrito al contrato que conoce el anexo SSPA ;SLB-TS-810-004-2013 Manifiesto de cumplimiento del inciso e;SLB-TS-810-005-2013 Programas indicados en inciso g y h.                  Se presenta registros de induccion del anexo SSPA correspondientes al mes de agosto asi como verificacion interna del anexo SSPA de fecha 30 de julio del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</si>
</sst>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00"/>
    <numFmt numFmtId="165" formatCode="0.0%"/>
  </numFmts>
  <fonts count="34" x14ac:knownFonts="1">
    <font>
      <sz val="11"/>
      <color theme="1"/>
      <name val="Calibri"/>
      <family val="2"/>
      <scheme val="minor"/>
    </font>
    <font>
      <b/>
      <sz val="11"/>
      <color theme="1"/>
      <name val="Calibri"/>
      <family val="2"/>
      <scheme val="minor"/>
    </font>
    <font>
      <sz val="12"/>
      <color theme="1"/>
      <name val="Arial"/>
      <family val="2"/>
    </font>
    <font>
      <b/>
      <sz val="7"/>
      <color theme="1"/>
      <name val="Arial Narrow"/>
      <family val="2"/>
    </font>
    <font>
      <b/>
      <sz val="6.5"/>
      <color theme="1"/>
      <name val="Arial Narrow"/>
      <family val="2"/>
    </font>
    <font>
      <sz val="6.5"/>
      <color theme="1"/>
      <name val="Arial Narrow"/>
      <family val="2"/>
    </font>
    <font>
      <sz val="8"/>
      <color theme="1"/>
      <name val="Arial Narrow"/>
      <family val="2"/>
    </font>
    <font>
      <sz val="6.5"/>
      <name val="Arial Narrow"/>
      <family val="2"/>
    </font>
    <font>
      <b/>
      <sz val="6"/>
      <color theme="1"/>
      <name val="Arial Narrow"/>
      <family val="2"/>
    </font>
    <font>
      <b/>
      <sz val="8"/>
      <color theme="1"/>
      <name val="Arial Narrow"/>
      <family val="2"/>
    </font>
    <font>
      <u/>
      <sz val="11"/>
      <color theme="10"/>
      <name val="Calibri"/>
      <family val="2"/>
    </font>
    <font>
      <sz val="11"/>
      <color theme="1"/>
      <name val="Arial"/>
      <family val="2"/>
    </font>
    <font>
      <b/>
      <sz val="8"/>
      <color theme="1"/>
      <name val="Arial"/>
      <family val="2"/>
    </font>
    <font>
      <b/>
      <sz val="14"/>
      <color theme="1"/>
      <name val="Arial Narrow"/>
      <family val="2"/>
    </font>
    <font>
      <b/>
      <sz val="12"/>
      <color theme="1"/>
      <name val="Calibri"/>
      <family val="2"/>
      <scheme val="minor"/>
    </font>
    <font>
      <b/>
      <sz val="14"/>
      <color theme="1"/>
      <name val="Calibri"/>
      <family val="2"/>
      <scheme val="minor"/>
    </font>
    <font>
      <b/>
      <sz val="7"/>
      <color theme="1"/>
      <name val="Arial"/>
      <family val="2"/>
    </font>
    <font>
      <sz val="7"/>
      <color theme="1"/>
      <name val="Arial"/>
      <family val="2"/>
    </font>
    <font>
      <sz val="8"/>
      <color theme="1"/>
      <name val="Calibri"/>
      <family val="2"/>
      <scheme val="minor"/>
    </font>
    <font>
      <b/>
      <sz val="9"/>
      <color theme="1"/>
      <name val="Arial"/>
      <family val="2"/>
    </font>
    <font>
      <sz val="9"/>
      <color theme="1"/>
      <name val="Arial"/>
      <family val="2"/>
    </font>
    <font>
      <b/>
      <sz val="9"/>
      <color theme="1"/>
      <name val="Arial Narrow"/>
      <family val="2"/>
    </font>
    <font>
      <sz val="9"/>
      <color theme="1"/>
      <name val="Arial Narrow"/>
      <family val="2"/>
    </font>
    <font>
      <sz val="11"/>
      <color theme="1"/>
      <name val="Calibri"/>
      <family val="2"/>
      <scheme val="minor"/>
    </font>
    <font>
      <b/>
      <sz val="9"/>
      <name val="Arial Narrow"/>
      <family val="2"/>
    </font>
    <font>
      <sz val="9"/>
      <name val="Arial Narrow"/>
      <family val="2"/>
    </font>
    <font>
      <sz val="9"/>
      <color indexed="8"/>
      <name val="Arial Narrow"/>
      <family val="2"/>
    </font>
    <font>
      <b/>
      <sz val="9"/>
      <color indexed="8"/>
      <name val="Arial Narrow"/>
      <family val="2"/>
    </font>
    <font>
      <b/>
      <sz val="8"/>
      <name val="Arial Narrow"/>
      <family val="2"/>
    </font>
    <font>
      <sz val="9"/>
      <color theme="1"/>
      <name val="Calibri"/>
      <family val="2"/>
      <scheme val="minor"/>
    </font>
    <font>
      <b/>
      <sz val="9"/>
      <color theme="1"/>
      <name val="Calibri"/>
      <family val="2"/>
      <scheme val="minor"/>
    </font>
    <font>
      <b/>
      <sz val="9"/>
      <color rgb="FFFF0000"/>
      <name val="Arial"/>
      <family val="2"/>
    </font>
    <font>
      <b/>
      <sz val="9"/>
      <color theme="5"/>
      <name val="Arial Narrow"/>
      <family val="2"/>
    </font>
    <font>
      <b/>
      <sz val="9"/>
      <name val="Arial"/>
      <family val="2"/>
    </font>
  </fonts>
  <fills count="11">
    <fill>
      <patternFill patternType="none"/>
    </fill>
    <fill>
      <patternFill patternType="gray125"/>
    </fill>
    <fill>
      <patternFill patternType="solid">
        <fgColor rgb="FF99CCFF"/>
        <bgColor indexed="64"/>
      </patternFill>
    </fill>
    <fill>
      <patternFill patternType="solid">
        <fgColor rgb="FFFF0000"/>
        <bgColor indexed="64"/>
      </patternFill>
    </fill>
    <fill>
      <patternFill patternType="solid">
        <fgColor rgb="FFFFFFFF"/>
        <bgColor indexed="64"/>
      </patternFill>
    </fill>
    <fill>
      <patternFill patternType="solid">
        <fgColor rgb="FFFF6600"/>
        <bgColor indexed="64"/>
      </patternFill>
    </fill>
    <fill>
      <patternFill patternType="solid">
        <fgColor rgb="FFFFFF00"/>
        <bgColor indexed="64"/>
      </patternFill>
    </fill>
    <fill>
      <patternFill patternType="solid">
        <fgColor indexed="13"/>
        <bgColor indexed="64"/>
      </patternFill>
    </fill>
    <fill>
      <patternFill patternType="solid">
        <fgColor theme="0"/>
        <bgColor indexed="64"/>
      </patternFill>
    </fill>
    <fill>
      <patternFill patternType="solid">
        <fgColor rgb="FFFF9933"/>
        <bgColor indexed="64"/>
      </patternFill>
    </fill>
    <fill>
      <patternFill patternType="solid">
        <fgColor rgb="FFFFC00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0" fillId="0" borderId="0" applyNumberFormat="0" applyFill="0" applyBorder="0" applyAlignment="0" applyProtection="0">
      <alignment vertical="top"/>
      <protection locked="0"/>
    </xf>
    <xf numFmtId="9" fontId="23" fillId="0" borderId="0" applyFont="0" applyFill="0" applyBorder="0" applyAlignment="0" applyProtection="0"/>
  </cellStyleXfs>
  <cellXfs count="315">
    <xf numFmtId="0" fontId="0" fillId="0" borderId="0" xfId="0"/>
    <xf numFmtId="0" fontId="5" fillId="0" borderId="11" xfId="0" applyFont="1" applyBorder="1" applyAlignment="1">
      <alignment vertical="center" wrapText="1"/>
    </xf>
    <xf numFmtId="0" fontId="5" fillId="0" borderId="10" xfId="0" applyFont="1" applyBorder="1" applyAlignment="1">
      <alignment horizontal="justify" vertical="center" wrapText="1"/>
    </xf>
    <xf numFmtId="0" fontId="5" fillId="0" borderId="4" xfId="0" applyFont="1" applyBorder="1" applyAlignment="1">
      <alignment horizontal="justify" vertical="center" wrapText="1"/>
    </xf>
    <xf numFmtId="0" fontId="6" fillId="3" borderId="4" xfId="0" applyFont="1" applyFill="1" applyBorder="1" applyAlignment="1">
      <alignment horizontal="center" vertical="center" wrapText="1"/>
    </xf>
    <xf numFmtId="0" fontId="6" fillId="0" borderId="4" xfId="0" applyFont="1" applyBorder="1" applyAlignment="1">
      <alignment horizontal="center" vertical="center" wrapText="1"/>
    </xf>
    <xf numFmtId="10" fontId="6" fillId="0" borderId="4" xfId="0" applyNumberFormat="1" applyFont="1" applyBorder="1" applyAlignment="1">
      <alignment horizontal="center" vertical="center" wrapText="1"/>
    </xf>
    <xf numFmtId="0" fontId="6" fillId="5" borderId="4" xfId="0" applyFont="1" applyFill="1" applyBorder="1" applyAlignment="1">
      <alignment horizontal="center" vertical="center" wrapText="1"/>
    </xf>
    <xf numFmtId="0" fontId="7" fillId="0" borderId="10" xfId="1" applyFont="1" applyBorder="1" applyAlignment="1" applyProtection="1">
      <alignment horizontal="justify" vertical="center" wrapText="1"/>
    </xf>
    <xf numFmtId="0" fontId="6" fillId="6" borderId="4" xfId="0" applyFont="1" applyFill="1" applyBorder="1" applyAlignment="1">
      <alignment horizontal="center" vertical="center" wrapText="1"/>
    </xf>
    <xf numFmtId="0" fontId="6" fillId="0" borderId="10" xfId="0" applyFont="1" applyBorder="1" applyAlignment="1">
      <alignment horizontal="center" vertical="center" wrapText="1"/>
    </xf>
    <xf numFmtId="0" fontId="6" fillId="5" borderId="10" xfId="0" applyFont="1" applyFill="1" applyBorder="1" applyAlignment="1">
      <alignment horizontal="center" vertical="center" wrapText="1"/>
    </xf>
    <xf numFmtId="10" fontId="6" fillId="0" borderId="10"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Font="1" applyBorder="1" applyAlignment="1">
      <alignment horizontal="center" vertical="center" wrapText="1"/>
    </xf>
    <xf numFmtId="0" fontId="5" fillId="4" borderId="4" xfId="0" applyFont="1" applyFill="1" applyBorder="1" applyAlignment="1">
      <alignment horizontal="justify" vertical="center" wrapText="1"/>
    </xf>
    <xf numFmtId="0" fontId="6" fillId="4" borderId="4" xfId="0" applyFont="1" applyFill="1" applyBorder="1" applyAlignment="1">
      <alignment horizontal="center" vertical="center" wrapText="1"/>
    </xf>
    <xf numFmtId="0" fontId="6" fillId="0" borderId="7" xfId="0" applyFont="1" applyBorder="1" applyAlignment="1">
      <alignment horizontal="center" vertical="center" wrapText="1"/>
    </xf>
    <xf numFmtId="0" fontId="6" fillId="0" borderId="6" xfId="0" applyFont="1" applyBorder="1" applyAlignment="1">
      <alignment horizontal="center" vertical="center" wrapText="1"/>
    </xf>
    <xf numFmtId="0" fontId="12" fillId="0" borderId="0" xfId="0" applyFont="1" applyAlignment="1">
      <alignment horizontal="center" vertical="center" wrapText="1"/>
    </xf>
    <xf numFmtId="10" fontId="6" fillId="4" borderId="4" xfId="0" applyNumberFormat="1" applyFont="1" applyFill="1" applyBorder="1" applyAlignment="1">
      <alignment horizontal="center" vertical="center" wrapText="1"/>
    </xf>
    <xf numFmtId="10" fontId="5" fillId="0" borderId="4"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11" fillId="0" borderId="0" xfId="0" applyFont="1" applyAlignment="1">
      <alignment horizontal="center" vertical="center" wrapText="1"/>
    </xf>
    <xf numFmtId="0" fontId="2" fillId="0" borderId="0" xfId="0" applyFont="1" applyAlignment="1">
      <alignment horizontal="center" vertical="center" wrapText="1"/>
    </xf>
    <xf numFmtId="0" fontId="4" fillId="2" borderId="0" xfId="0" applyFont="1" applyFill="1" applyBorder="1" applyAlignment="1">
      <alignment horizontal="center" vertical="center" wrapText="1"/>
    </xf>
    <xf numFmtId="0" fontId="4" fillId="2" borderId="7" xfId="0" applyFont="1" applyFill="1" applyBorder="1" applyAlignment="1">
      <alignment horizontal="center" vertical="center" wrapText="1"/>
    </xf>
    <xf numFmtId="164" fontId="9" fillId="0" borderId="4" xfId="0" applyNumberFormat="1" applyFont="1" applyBorder="1" applyAlignment="1">
      <alignment horizontal="center" vertical="center" wrapText="1"/>
    </xf>
    <xf numFmtId="0" fontId="6" fillId="0" borderId="11" xfId="0" applyFont="1" applyBorder="1" applyAlignment="1">
      <alignment vertical="center" wrapText="1"/>
    </xf>
    <xf numFmtId="9" fontId="9" fillId="0" borderId="4" xfId="0" applyNumberFormat="1" applyFont="1" applyBorder="1" applyAlignment="1">
      <alignment horizontal="center" vertical="center" wrapText="1"/>
    </xf>
    <xf numFmtId="164" fontId="6" fillId="0" borderId="4" xfId="0" applyNumberFormat="1" applyFont="1" applyBorder="1" applyAlignment="1">
      <alignment horizontal="center" vertical="center" wrapText="1"/>
    </xf>
    <xf numFmtId="164" fontId="6" fillId="4" borderId="4" xfId="0" applyNumberFormat="1" applyFont="1" applyFill="1" applyBorder="1" applyAlignment="1">
      <alignment horizontal="center" vertical="center" wrapText="1"/>
    </xf>
    <xf numFmtId="164" fontId="6" fillId="4" borderId="13" xfId="0" applyNumberFormat="1" applyFont="1" applyFill="1" applyBorder="1" applyAlignment="1">
      <alignment vertical="center" wrapText="1"/>
    </xf>
    <xf numFmtId="10" fontId="9" fillId="0" borderId="4" xfId="0" applyNumberFormat="1" applyFont="1" applyBorder="1" applyAlignment="1">
      <alignment horizontal="center" vertical="center" wrapText="1"/>
    </xf>
    <xf numFmtId="0" fontId="5" fillId="0" borderId="15" xfId="0" applyFont="1" applyBorder="1" applyAlignment="1">
      <alignment horizontal="justify" vertical="center" wrapText="1"/>
    </xf>
    <xf numFmtId="0" fontId="5" fillId="0" borderId="16" xfId="0" applyFont="1" applyBorder="1" applyAlignment="1">
      <alignment horizontal="justify" vertical="center" wrapText="1"/>
    </xf>
    <xf numFmtId="0" fontId="5" fillId="0" borderId="17" xfId="0" applyFont="1" applyBorder="1" applyAlignment="1">
      <alignment horizontal="justify" vertical="center" wrapText="1"/>
    </xf>
    <xf numFmtId="0" fontId="7" fillId="0" borderId="16" xfId="0" applyFont="1" applyBorder="1" applyAlignment="1">
      <alignment horizontal="justify" vertical="center" wrapText="1"/>
    </xf>
    <xf numFmtId="0" fontId="0" fillId="0" borderId="0" xfId="0" applyAlignment="1">
      <alignment horizontal="center" vertical="center" wrapText="1"/>
    </xf>
    <xf numFmtId="0" fontId="6" fillId="0" borderId="13" xfId="0" applyFont="1" applyBorder="1" applyAlignment="1">
      <alignment horizontal="center" vertical="center" wrapText="1"/>
    </xf>
    <xf numFmtId="0" fontId="6" fillId="0" borderId="8" xfId="0" applyFont="1" applyBorder="1" applyAlignment="1">
      <alignment horizontal="center" vertical="center" wrapText="1"/>
    </xf>
    <xf numFmtId="10" fontId="6" fillId="0" borderId="8" xfId="0" applyNumberFormat="1" applyFont="1" applyBorder="1" applyAlignment="1">
      <alignment horizontal="center" vertical="center" wrapText="1"/>
    </xf>
    <xf numFmtId="0" fontId="6" fillId="0" borderId="0" xfId="0" applyFont="1" applyAlignment="1">
      <alignment horizontal="center" vertical="center" wrapText="1"/>
    </xf>
    <xf numFmtId="0" fontId="9" fillId="0" borderId="5" xfId="0" applyFont="1" applyBorder="1" applyAlignment="1">
      <alignment horizontal="center" vertical="center" wrapText="1"/>
    </xf>
    <xf numFmtId="0" fontId="4"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6" fillId="3" borderId="8"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0" borderId="9" xfId="0" applyFont="1" applyBorder="1" applyAlignment="1">
      <alignment horizontal="center" vertical="center" wrapText="1"/>
    </xf>
    <xf numFmtId="0" fontId="3" fillId="0" borderId="27" xfId="0" applyFont="1" applyBorder="1" applyAlignment="1">
      <alignment horizontal="center" vertical="center" wrapText="1"/>
    </xf>
    <xf numFmtId="0" fontId="5" fillId="0" borderId="5" xfId="0" applyFont="1" applyBorder="1" applyAlignment="1">
      <alignment horizontal="justify" vertical="center" wrapText="1"/>
    </xf>
    <xf numFmtId="0" fontId="4" fillId="0" borderId="5" xfId="0" applyFont="1" applyBorder="1" applyAlignment="1">
      <alignment horizontal="center" vertical="center" wrapText="1"/>
    </xf>
    <xf numFmtId="0" fontId="6" fillId="3" borderId="5" xfId="0" applyFont="1" applyFill="1" applyBorder="1" applyAlignment="1">
      <alignment horizontal="center" vertical="center" wrapText="1"/>
    </xf>
    <xf numFmtId="0" fontId="6" fillId="0" borderId="5" xfId="0" applyFont="1" applyBorder="1" applyAlignment="1">
      <alignment horizontal="center" vertical="center" wrapText="1"/>
    </xf>
    <xf numFmtId="10" fontId="6" fillId="0" borderId="5" xfId="0" applyNumberFormat="1" applyFont="1" applyBorder="1" applyAlignment="1">
      <alignment horizontal="center" vertical="center" wrapText="1"/>
    </xf>
    <xf numFmtId="164" fontId="6" fillId="0" borderId="5" xfId="0" applyNumberFormat="1" applyFont="1" applyBorder="1" applyAlignment="1">
      <alignment horizontal="center" vertical="center" wrapText="1"/>
    </xf>
    <xf numFmtId="0" fontId="5" fillId="4" borderId="15" xfId="0" applyFont="1" applyFill="1" applyBorder="1" applyAlignment="1">
      <alignment horizontal="justify" vertical="center" wrapText="1"/>
    </xf>
    <xf numFmtId="0" fontId="5" fillId="4" borderId="16" xfId="0" applyFont="1" applyFill="1" applyBorder="1" applyAlignment="1">
      <alignment horizontal="justify" vertical="center" wrapText="1"/>
    </xf>
    <xf numFmtId="0" fontId="5" fillId="4" borderId="17" xfId="0" applyFont="1" applyFill="1" applyBorder="1" applyAlignment="1">
      <alignment horizontal="justify" vertical="center" wrapText="1"/>
    </xf>
    <xf numFmtId="0" fontId="6" fillId="0" borderId="27" xfId="0" applyFont="1" applyBorder="1" applyAlignment="1">
      <alignment vertical="center" wrapText="1"/>
    </xf>
    <xf numFmtId="0" fontId="6" fillId="0" borderId="27" xfId="0" applyFont="1" applyBorder="1" applyAlignment="1">
      <alignment horizontal="center" vertical="center" wrapText="1"/>
    </xf>
    <xf numFmtId="0" fontId="6" fillId="3" borderId="27"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0" borderId="0" xfId="0" applyFont="1" applyAlignment="1">
      <alignment horizontal="center" vertical="center" wrapText="1"/>
    </xf>
    <xf numFmtId="0" fontId="22" fillId="0" borderId="4" xfId="0" applyFont="1" applyBorder="1" applyAlignment="1">
      <alignment horizontal="center" vertical="center" wrapText="1"/>
    </xf>
    <xf numFmtId="0" fontId="22" fillId="5" borderId="27" xfId="0" applyFont="1" applyFill="1" applyBorder="1" applyAlignment="1">
      <alignment horizontal="center" vertical="center" wrapText="1"/>
    </xf>
    <xf numFmtId="0" fontId="22" fillId="0" borderId="10" xfId="0" applyFont="1" applyBorder="1" applyAlignment="1">
      <alignment horizontal="center" vertical="center" wrapText="1"/>
    </xf>
    <xf numFmtId="164" fontId="22" fillId="4" borderId="13" xfId="0" applyNumberFormat="1" applyFont="1" applyFill="1" applyBorder="1" applyAlignment="1">
      <alignment vertical="center" wrapText="1"/>
    </xf>
    <xf numFmtId="0" fontId="22" fillId="0" borderId="0" xfId="0" applyFont="1" applyAlignment="1">
      <alignment horizontal="center" vertical="center" wrapText="1"/>
    </xf>
    <xf numFmtId="0" fontId="21" fillId="0" borderId="10" xfId="0" applyFont="1" applyBorder="1" applyAlignment="1">
      <alignment horizontal="center" vertical="center" wrapText="1"/>
    </xf>
    <xf numFmtId="10" fontId="21" fillId="0" borderId="4" xfId="0" applyNumberFormat="1" applyFont="1" applyBorder="1" applyAlignment="1">
      <alignment horizontal="center" vertical="center" wrapText="1"/>
    </xf>
    <xf numFmtId="164" fontId="21" fillId="0" borderId="4" xfId="0" applyNumberFormat="1" applyFont="1" applyBorder="1" applyAlignment="1">
      <alignment horizontal="center" vertical="center" wrapText="1"/>
    </xf>
    <xf numFmtId="0" fontId="22" fillId="0" borderId="7" xfId="0" applyFont="1" applyBorder="1" applyAlignment="1">
      <alignment horizontal="center" vertical="center" wrapText="1"/>
    </xf>
    <xf numFmtId="9" fontId="21" fillId="0" borderId="4" xfId="0" applyNumberFormat="1" applyFont="1" applyBorder="1" applyAlignment="1">
      <alignment horizontal="center" vertical="center" wrapText="1"/>
    </xf>
    <xf numFmtId="0" fontId="22" fillId="0" borderId="6" xfId="0" applyFont="1" applyBorder="1" applyAlignment="1">
      <alignment horizontal="center" vertical="center" wrapText="1"/>
    </xf>
    <xf numFmtId="0" fontId="6" fillId="6" borderId="7" xfId="0" applyFont="1" applyFill="1" applyBorder="1" applyAlignment="1">
      <alignment horizontal="center" vertical="center" wrapText="1"/>
    </xf>
    <xf numFmtId="0" fontId="6" fillId="0" borderId="28" xfId="0" applyFont="1" applyBorder="1" applyAlignment="1">
      <alignment horizontal="center" vertical="center" wrapText="1"/>
    </xf>
    <xf numFmtId="0" fontId="22" fillId="0" borderId="13" xfId="0" applyFont="1" applyBorder="1" applyAlignment="1">
      <alignment horizontal="justify" vertical="center" wrapText="1"/>
    </xf>
    <xf numFmtId="0" fontId="25" fillId="0" borderId="27" xfId="0" applyFont="1" applyFill="1" applyBorder="1" applyAlignment="1" applyProtection="1">
      <alignment horizontal="center" vertical="center" wrapText="1"/>
    </xf>
    <xf numFmtId="165" fontId="26" fillId="0" borderId="27" xfId="2" applyNumberFormat="1" applyFont="1" applyBorder="1" applyAlignment="1">
      <alignment horizontal="center" vertical="center"/>
    </xf>
    <xf numFmtId="4" fontId="27" fillId="0" borderId="27" xfId="0" applyNumberFormat="1" applyFont="1" applyBorder="1" applyAlignment="1">
      <alignment horizontal="center" vertical="center"/>
    </xf>
    <xf numFmtId="0" fontId="28" fillId="0" borderId="8" xfId="0" applyFont="1" applyBorder="1" applyAlignment="1">
      <alignment horizontal="center" vertical="center" wrapText="1"/>
    </xf>
    <xf numFmtId="0" fontId="28" fillId="0" borderId="13" xfId="0" applyFont="1" applyBorder="1" applyAlignment="1">
      <alignment horizontal="center" vertical="center" wrapText="1"/>
    </xf>
    <xf numFmtId="0" fontId="22" fillId="0" borderId="13" xfId="0" applyFont="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wrapText="1"/>
    </xf>
    <xf numFmtId="0" fontId="29" fillId="0" borderId="0" xfId="0" applyFont="1" applyAlignment="1">
      <alignment horizontal="center" vertical="center" wrapText="1"/>
    </xf>
    <xf numFmtId="0" fontId="6" fillId="4" borderId="8" xfId="0" applyFont="1" applyFill="1" applyBorder="1" applyAlignment="1">
      <alignment horizontal="center" vertical="center" wrapText="1"/>
    </xf>
    <xf numFmtId="0" fontId="6" fillId="5" borderId="8" xfId="0" applyFont="1" applyFill="1" applyBorder="1" applyAlignment="1">
      <alignment horizontal="center" vertical="center" wrapText="1"/>
    </xf>
    <xf numFmtId="10" fontId="6" fillId="4" borderId="8" xfId="0" applyNumberFormat="1" applyFont="1" applyFill="1" applyBorder="1" applyAlignment="1">
      <alignment horizontal="center" vertical="center" wrapText="1"/>
    </xf>
    <xf numFmtId="164" fontId="6" fillId="4" borderId="13" xfId="0" applyNumberFormat="1" applyFont="1" applyFill="1" applyBorder="1" applyAlignment="1">
      <alignment horizontal="center" vertical="center" wrapText="1"/>
    </xf>
    <xf numFmtId="164" fontId="6" fillId="4" borderId="8" xfId="0" applyNumberFormat="1" applyFont="1" applyFill="1" applyBorder="1" applyAlignment="1">
      <alignment horizontal="center" vertical="center" wrapText="1"/>
    </xf>
    <xf numFmtId="0" fontId="21" fillId="0" borderId="13" xfId="0" applyFont="1" applyBorder="1" applyAlignment="1">
      <alignment horizontal="center" vertical="center" wrapText="1"/>
    </xf>
    <xf numFmtId="0" fontId="21" fillId="0" borderId="8"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9" xfId="0" applyFont="1" applyBorder="1" applyAlignment="1">
      <alignment horizontal="center" vertical="center" wrapText="1"/>
    </xf>
    <xf numFmtId="0" fontId="6" fillId="0" borderId="8" xfId="0" applyFont="1" applyBorder="1" applyAlignment="1">
      <alignment horizontal="center" vertical="center" wrapText="1"/>
    </xf>
    <xf numFmtId="10" fontId="6" fillId="0" borderId="13"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10" fontId="6" fillId="0" borderId="8" xfId="0" applyNumberFormat="1" applyFont="1" applyBorder="1" applyAlignment="1">
      <alignment horizontal="center" vertical="center" wrapText="1"/>
    </xf>
    <xf numFmtId="164" fontId="6" fillId="0" borderId="13" xfId="0" applyNumberFormat="1" applyFont="1" applyBorder="1" applyAlignment="1">
      <alignment horizontal="center" vertical="center" wrapText="1"/>
    </xf>
    <xf numFmtId="0" fontId="9" fillId="2" borderId="9"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21" fillId="0" borderId="27" xfId="0" applyFont="1" applyBorder="1" applyAlignment="1">
      <alignment horizontal="center" vertical="center" wrapText="1"/>
    </xf>
    <xf numFmtId="0" fontId="22" fillId="0" borderId="27" xfId="0" applyFont="1" applyBorder="1" applyAlignment="1">
      <alignment horizontal="justify" vertical="center" wrapText="1"/>
    </xf>
    <xf numFmtId="0" fontId="22" fillId="0" borderId="27" xfId="0" applyFont="1" applyBorder="1" applyAlignment="1">
      <alignment horizontal="center" vertical="center" wrapText="1"/>
    </xf>
    <xf numFmtId="0" fontId="22" fillId="3" borderId="27" xfId="0" applyFont="1" applyFill="1" applyBorder="1" applyAlignment="1">
      <alignment horizontal="center" vertical="center" wrapText="1"/>
    </xf>
    <xf numFmtId="10" fontId="22" fillId="0" borderId="27" xfId="0" applyNumberFormat="1" applyFont="1" applyBorder="1" applyAlignment="1">
      <alignment horizontal="center" vertical="center" wrapText="1"/>
    </xf>
    <xf numFmtId="164" fontId="22" fillId="0" borderId="27" xfId="0" applyNumberFormat="1" applyFont="1" applyBorder="1" applyAlignment="1">
      <alignment horizontal="center" vertical="center" wrapText="1"/>
    </xf>
    <xf numFmtId="164" fontId="6" fillId="4" borderId="27" xfId="0" applyNumberFormat="1" applyFont="1" applyFill="1" applyBorder="1" applyAlignment="1">
      <alignment vertical="center" wrapText="1"/>
    </xf>
    <xf numFmtId="164" fontId="22" fillId="4" borderId="27" xfId="0" applyNumberFormat="1" applyFont="1" applyFill="1" applyBorder="1" applyAlignment="1">
      <alignment vertical="center" wrapText="1"/>
    </xf>
    <xf numFmtId="0" fontId="21" fillId="0" borderId="27" xfId="0" applyFont="1" applyBorder="1" applyAlignment="1">
      <alignment horizontal="center" vertical="center" wrapText="1"/>
    </xf>
    <xf numFmtId="0" fontId="24" fillId="0" borderId="27" xfId="0" applyFont="1" applyBorder="1" applyAlignment="1">
      <alignment horizontal="center" vertical="center" wrapText="1"/>
    </xf>
    <xf numFmtId="0" fontId="21" fillId="0" borderId="8" xfId="0" applyFont="1" applyBorder="1" applyAlignment="1">
      <alignment horizontal="center" vertical="center" wrapText="1"/>
    </xf>
    <xf numFmtId="164" fontId="6" fillId="0" borderId="8" xfId="0" applyNumberFormat="1" applyFont="1" applyBorder="1" applyAlignment="1">
      <alignment horizontal="center" vertical="center" wrapText="1"/>
    </xf>
    <xf numFmtId="0" fontId="22" fillId="0" borderId="8" xfId="0" applyFont="1" applyBorder="1" applyAlignment="1">
      <alignment horizontal="justify" vertical="center" wrapText="1"/>
    </xf>
    <xf numFmtId="0" fontId="22" fillId="0" borderId="8" xfId="0" applyFont="1" applyBorder="1" applyAlignment="1">
      <alignment horizontal="center" vertical="center" wrapText="1"/>
    </xf>
    <xf numFmtId="0" fontId="22" fillId="5" borderId="8" xfId="0" applyFont="1" applyFill="1" applyBorder="1" applyAlignment="1">
      <alignment horizontal="center" vertical="center" wrapText="1"/>
    </xf>
    <xf numFmtId="164" fontId="22" fillId="0" borderId="8" xfId="0" applyNumberFormat="1" applyFont="1" applyBorder="1" applyAlignment="1">
      <alignment horizontal="center" vertical="center" wrapText="1"/>
    </xf>
    <xf numFmtId="0" fontId="24" fillId="0" borderId="8" xfId="0" applyFont="1" applyBorder="1" applyAlignment="1">
      <alignment horizontal="center" vertical="center" wrapText="1"/>
    </xf>
    <xf numFmtId="10" fontId="22" fillId="0" borderId="8" xfId="0" applyNumberFormat="1" applyFont="1" applyBorder="1" applyAlignment="1">
      <alignment horizontal="center" vertical="center" wrapText="1"/>
    </xf>
    <xf numFmtId="0" fontId="6" fillId="6" borderId="8" xfId="0" applyFont="1" applyFill="1" applyBorder="1" applyAlignment="1">
      <alignment horizontal="center" vertical="center" wrapText="1"/>
    </xf>
    <xf numFmtId="0" fontId="22" fillId="3" borderId="8" xfId="0" applyFont="1" applyFill="1" applyBorder="1" applyAlignment="1">
      <alignment horizontal="center" vertical="center" wrapText="1"/>
    </xf>
    <xf numFmtId="0" fontId="6" fillId="9" borderId="9" xfId="0" applyFont="1" applyFill="1" applyBorder="1" applyAlignment="1">
      <alignment horizontal="center" vertical="center" wrapText="1"/>
    </xf>
    <xf numFmtId="0" fontId="25" fillId="7" borderId="16" xfId="0" applyFont="1" applyFill="1" applyBorder="1" applyAlignment="1" applyProtection="1">
      <alignment horizontal="center" vertical="center" wrapText="1"/>
    </xf>
    <xf numFmtId="0" fontId="5" fillId="0" borderId="8" xfId="0" applyFont="1" applyBorder="1" applyAlignment="1">
      <alignment horizontal="center" vertical="center" wrapText="1"/>
    </xf>
    <xf numFmtId="0" fontId="22" fillId="4" borderId="8" xfId="0" applyFont="1" applyFill="1" applyBorder="1" applyAlignment="1">
      <alignment horizontal="justify" vertical="center" wrapText="1"/>
    </xf>
    <xf numFmtId="0" fontId="6" fillId="5" borderId="27" xfId="0" applyFont="1" applyFill="1" applyBorder="1" applyAlignment="1">
      <alignment horizontal="center" vertical="center" wrapText="1"/>
    </xf>
    <xf numFmtId="10" fontId="6" fillId="0" borderId="27" xfId="0" applyNumberFormat="1" applyFont="1" applyBorder="1" applyAlignment="1">
      <alignment horizontal="center" vertical="center" wrapText="1"/>
    </xf>
    <xf numFmtId="0" fontId="20" fillId="0" borderId="8" xfId="0" applyFont="1" applyBorder="1" applyAlignment="1">
      <alignment horizontal="center" vertical="center" wrapText="1"/>
    </xf>
    <xf numFmtId="0" fontId="5" fillId="0" borderId="9" xfId="0" applyFont="1" applyBorder="1" applyAlignment="1">
      <alignment horizontal="center" vertical="center" wrapText="1"/>
    </xf>
    <xf numFmtId="0" fontId="6" fillId="4" borderId="27" xfId="0" applyFont="1" applyFill="1" applyBorder="1" applyAlignment="1">
      <alignment horizontal="center" vertical="center" wrapText="1"/>
    </xf>
    <xf numFmtId="10" fontId="6" fillId="4" borderId="27" xfId="0" applyNumberFormat="1" applyFont="1" applyFill="1" applyBorder="1" applyAlignment="1">
      <alignment horizontal="center" vertical="center" wrapText="1"/>
    </xf>
    <xf numFmtId="164" fontId="6" fillId="4" borderId="27" xfId="0" applyNumberFormat="1" applyFont="1" applyFill="1" applyBorder="1" applyAlignment="1">
      <alignment horizontal="center" vertical="center" wrapText="1"/>
    </xf>
    <xf numFmtId="164" fontId="6" fillId="4" borderId="9" xfId="0" applyNumberFormat="1" applyFont="1" applyFill="1" applyBorder="1" applyAlignment="1">
      <alignment vertical="center" wrapText="1"/>
    </xf>
    <xf numFmtId="0" fontId="6" fillId="4" borderId="13" xfId="0" applyFont="1" applyFill="1" applyBorder="1" applyAlignment="1">
      <alignment vertical="center" wrapText="1"/>
    </xf>
    <xf numFmtId="0" fontId="6" fillId="4" borderId="9" xfId="0" applyFont="1" applyFill="1" applyBorder="1" applyAlignment="1">
      <alignment vertical="center" wrapText="1"/>
    </xf>
    <xf numFmtId="0" fontId="6" fillId="4" borderId="8" xfId="0" applyFont="1" applyFill="1" applyBorder="1" applyAlignment="1">
      <alignment vertical="center" wrapText="1"/>
    </xf>
    <xf numFmtId="1" fontId="22" fillId="0" borderId="8" xfId="0" applyNumberFormat="1" applyFont="1" applyBorder="1" applyAlignment="1">
      <alignment horizontal="center" vertical="center" wrapText="1"/>
    </xf>
    <xf numFmtId="1" fontId="22" fillId="0" borderId="27" xfId="0" applyNumberFormat="1" applyFont="1" applyBorder="1" applyAlignment="1">
      <alignment horizontal="center" vertical="center" wrapText="1"/>
    </xf>
    <xf numFmtId="0" fontId="0" fillId="0" borderId="0" xfId="0" applyAlignment="1">
      <alignment horizontal="center" vertical="center" wrapText="1"/>
    </xf>
    <xf numFmtId="0" fontId="32" fillId="0" borderId="8" xfId="0" applyFont="1" applyBorder="1" applyAlignment="1">
      <alignment horizontal="center" vertical="center" wrapText="1"/>
    </xf>
    <xf numFmtId="0" fontId="22" fillId="8" borderId="8" xfId="0" applyFont="1" applyFill="1" applyBorder="1" applyAlignment="1">
      <alignment horizontal="justify" vertical="center" wrapText="1"/>
    </xf>
    <xf numFmtId="0" fontId="21" fillId="0" borderId="27" xfId="0" applyFont="1" applyBorder="1" applyAlignment="1">
      <alignment horizontal="center" vertical="center" wrapText="1"/>
    </xf>
    <xf numFmtId="0" fontId="21" fillId="0" borderId="8" xfId="0" applyFont="1" applyBorder="1" applyAlignment="1">
      <alignment horizontal="center" vertical="center" wrapText="1"/>
    </xf>
    <xf numFmtId="0" fontId="21" fillId="10" borderId="27" xfId="0" applyFont="1" applyFill="1" applyBorder="1" applyAlignment="1">
      <alignment horizontal="center" vertical="center" wrapText="1"/>
    </xf>
    <xf numFmtId="0" fontId="21" fillId="10" borderId="8" xfId="0" applyFont="1" applyFill="1" applyBorder="1" applyAlignment="1">
      <alignment horizontal="center" vertical="center" wrapText="1"/>
    </xf>
    <xf numFmtId="0" fontId="21" fillId="8" borderId="8" xfId="0" applyFont="1" applyFill="1" applyBorder="1" applyAlignment="1">
      <alignment horizontal="center" vertical="center" wrapText="1"/>
    </xf>
    <xf numFmtId="0" fontId="21" fillId="10" borderId="9" xfId="0" applyFont="1" applyFill="1" applyBorder="1" applyAlignment="1">
      <alignment horizontal="center" vertical="center" wrapText="1"/>
    </xf>
    <xf numFmtId="0" fontId="21" fillId="10" borderId="27" xfId="0" applyFont="1" applyFill="1" applyBorder="1" applyAlignment="1">
      <alignment horizontal="center" vertical="center" wrapText="1"/>
    </xf>
    <xf numFmtId="0" fontId="6" fillId="0" borderId="8" xfId="0" applyFont="1" applyBorder="1" applyAlignment="1">
      <alignment horizontal="center" vertical="center" wrapText="1"/>
    </xf>
    <xf numFmtId="0" fontId="3" fillId="10" borderId="13" xfId="0" applyFont="1" applyFill="1" applyBorder="1" applyAlignment="1">
      <alignment horizontal="center" vertical="center" wrapText="1"/>
    </xf>
    <xf numFmtId="0" fontId="21" fillId="10" borderId="13"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5"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22" fillId="0" borderId="27" xfId="0" applyFont="1" applyBorder="1" applyAlignment="1">
      <alignment horizontal="center" vertical="center" wrapText="1"/>
    </xf>
    <xf numFmtId="10" fontId="22" fillId="0" borderId="27" xfId="0" applyNumberFormat="1" applyFont="1" applyBorder="1" applyAlignment="1">
      <alignment horizontal="center" vertical="center" wrapText="1"/>
    </xf>
    <xf numFmtId="164" fontId="22" fillId="0" borderId="27" xfId="0" applyNumberFormat="1" applyFont="1" applyBorder="1" applyAlignment="1">
      <alignment horizontal="center" vertical="center" wrapText="1"/>
    </xf>
    <xf numFmtId="0" fontId="21" fillId="10" borderId="27" xfId="0" applyFont="1" applyFill="1" applyBorder="1" applyAlignment="1">
      <alignment horizontal="center" vertical="center" wrapText="1"/>
    </xf>
    <xf numFmtId="1" fontId="22" fillId="0" borderId="27" xfId="0" applyNumberFormat="1" applyFont="1" applyBorder="1" applyAlignment="1">
      <alignment horizontal="center" vertical="center" wrapText="1"/>
    </xf>
    <xf numFmtId="0" fontId="21" fillId="0" borderId="27" xfId="0" applyFont="1" applyBorder="1" applyAlignment="1">
      <alignment horizontal="center" vertical="center" wrapText="1"/>
    </xf>
    <xf numFmtId="0" fontId="22" fillId="3" borderId="27" xfId="0" applyFont="1" applyFill="1" applyBorder="1" applyAlignment="1">
      <alignment horizontal="center" vertical="center" wrapText="1"/>
    </xf>
    <xf numFmtId="0" fontId="24" fillId="0" borderId="8"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8"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9" xfId="0" applyFont="1" applyBorder="1" applyAlignment="1">
      <alignment horizontal="center" vertical="center" wrapText="1"/>
    </xf>
    <xf numFmtId="0" fontId="6" fillId="0" borderId="8" xfId="0" applyFont="1" applyBorder="1" applyAlignment="1">
      <alignment horizontal="center" vertical="center" wrapText="1"/>
    </xf>
    <xf numFmtId="10" fontId="6" fillId="0" borderId="13"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10" fontId="6" fillId="0" borderId="8" xfId="0" applyNumberFormat="1" applyFont="1" applyBorder="1" applyAlignment="1">
      <alignment horizontal="center" vertical="center" wrapText="1"/>
    </xf>
    <xf numFmtId="164" fontId="6" fillId="0" borderId="13" xfId="0" applyNumberFormat="1" applyFont="1" applyBorder="1" applyAlignment="1">
      <alignment horizontal="center" vertical="center" wrapText="1"/>
    </xf>
    <xf numFmtId="0" fontId="3" fillId="10" borderId="13" xfId="0" applyFont="1" applyFill="1" applyBorder="1" applyAlignment="1">
      <alignment horizontal="center" vertical="center" wrapText="1"/>
    </xf>
    <xf numFmtId="10" fontId="6" fillId="4" borderId="8" xfId="0" applyNumberFormat="1" applyFont="1" applyFill="1" applyBorder="1" applyAlignment="1">
      <alignment horizontal="center" vertical="center" wrapText="1"/>
    </xf>
    <xf numFmtId="164" fontId="6" fillId="4" borderId="13" xfId="0" applyNumberFormat="1" applyFont="1" applyFill="1" applyBorder="1" applyAlignment="1">
      <alignment horizontal="center" vertical="center" wrapText="1"/>
    </xf>
    <xf numFmtId="164" fontId="6" fillId="4" borderId="8" xfId="0" applyNumberFormat="1"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0" fillId="0" borderId="0" xfId="0" applyAlignment="1">
      <alignment horizontal="center" vertical="center" wrapText="1"/>
    </xf>
    <xf numFmtId="0" fontId="21" fillId="9" borderId="8" xfId="0" applyFont="1" applyFill="1" applyBorder="1" applyAlignment="1">
      <alignment horizontal="center" vertical="center" wrapText="1"/>
    </xf>
    <xf numFmtId="0" fontId="22" fillId="10" borderId="8" xfId="0" applyFont="1" applyFill="1" applyBorder="1" applyAlignment="1">
      <alignment horizontal="justify" vertical="center" wrapText="1"/>
    </xf>
    <xf numFmtId="0" fontId="6" fillId="4" borderId="13"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5" borderId="13"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6" fillId="5" borderId="8" xfId="0" applyFont="1" applyFill="1" applyBorder="1" applyAlignment="1">
      <alignment horizontal="center" vertical="center" wrapText="1"/>
    </xf>
    <xf numFmtId="0" fontId="19" fillId="8" borderId="21" xfId="0" applyFont="1" applyFill="1" applyBorder="1" applyAlignment="1">
      <alignment horizontal="left" vertical="center" wrapText="1"/>
    </xf>
    <xf numFmtId="0" fontId="19" fillId="8" borderId="22" xfId="0" applyFont="1" applyFill="1" applyBorder="1" applyAlignment="1">
      <alignment horizontal="left" vertical="center" wrapText="1"/>
    </xf>
    <xf numFmtId="0" fontId="19" fillId="8" borderId="23" xfId="0" applyFont="1" applyFill="1" applyBorder="1" applyAlignment="1">
      <alignment horizontal="left" vertical="center" wrapText="1"/>
    </xf>
    <xf numFmtId="0" fontId="29" fillId="0" borderId="13" xfId="0" applyFont="1" applyBorder="1" applyAlignment="1">
      <alignment horizontal="center" vertical="center" wrapText="1"/>
    </xf>
    <xf numFmtId="0" fontId="29" fillId="0" borderId="9" xfId="0" applyFont="1" applyBorder="1" applyAlignment="1">
      <alignment horizontal="center" vertical="center" wrapText="1"/>
    </xf>
    <xf numFmtId="0" fontId="29" fillId="0" borderId="8"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10" xfId="0" applyFont="1" applyBorder="1" applyAlignment="1">
      <alignment horizontal="center" vertical="center" wrapText="1"/>
    </xf>
    <xf numFmtId="0" fontId="0" fillId="0" borderId="13" xfId="0" applyBorder="1" applyAlignment="1">
      <alignment horizontal="center" vertical="center" wrapText="1"/>
    </xf>
    <xf numFmtId="0" fontId="0" fillId="0" borderId="9" xfId="0" applyBorder="1" applyAlignment="1">
      <alignment horizontal="center" vertical="center" wrapText="1"/>
    </xf>
    <xf numFmtId="0" fontId="0" fillId="0" borderId="8" xfId="0" applyBorder="1" applyAlignment="1">
      <alignment horizontal="center" vertical="center" wrapText="1"/>
    </xf>
    <xf numFmtId="0" fontId="13" fillId="0" borderId="14" xfId="0" applyFont="1" applyBorder="1" applyAlignment="1">
      <alignment horizontal="center" vertical="center" wrapText="1"/>
    </xf>
    <xf numFmtId="0" fontId="13" fillId="0" borderId="0"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4" xfId="0" applyFont="1" applyBorder="1" applyAlignment="1">
      <alignment horizontal="center" vertical="center" wrapText="1"/>
    </xf>
    <xf numFmtId="0" fontId="19" fillId="8" borderId="18" xfId="0" applyFont="1" applyFill="1" applyBorder="1" applyAlignment="1">
      <alignment horizontal="left" vertical="center" wrapText="1"/>
    </xf>
    <xf numFmtId="0" fontId="19" fillId="8" borderId="19" xfId="0" applyFont="1" applyFill="1" applyBorder="1" applyAlignment="1">
      <alignment horizontal="left" vertical="center" wrapText="1"/>
    </xf>
    <xf numFmtId="0" fontId="19" fillId="8" borderId="20" xfId="0" applyFont="1" applyFill="1" applyBorder="1" applyAlignment="1">
      <alignment horizontal="left" vertical="center" wrapText="1"/>
    </xf>
    <xf numFmtId="0" fontId="19" fillId="8" borderId="24" xfId="0" applyFont="1" applyFill="1" applyBorder="1" applyAlignment="1">
      <alignment horizontal="left" vertical="center" wrapText="1"/>
    </xf>
    <xf numFmtId="0" fontId="19" fillId="8" borderId="25" xfId="0" applyFont="1" applyFill="1" applyBorder="1" applyAlignment="1">
      <alignment horizontal="left" vertical="center" wrapText="1"/>
    </xf>
    <xf numFmtId="0" fontId="19" fillId="8" borderId="26" xfId="0" applyFont="1" applyFill="1" applyBorder="1" applyAlignment="1">
      <alignment horizontal="left" vertical="center" wrapText="1"/>
    </xf>
    <xf numFmtId="0" fontId="21" fillId="2" borderId="13" xfId="0" applyFont="1" applyFill="1" applyBorder="1" applyAlignment="1">
      <alignment horizontal="center" vertical="center" wrapText="1"/>
    </xf>
    <xf numFmtId="0" fontId="21" fillId="2" borderId="9"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22" fillId="0" borderId="27" xfId="0" applyFont="1" applyBorder="1" applyAlignment="1">
      <alignment horizontal="center" vertical="center" wrapText="1"/>
    </xf>
    <xf numFmtId="10" fontId="22" fillId="0" borderId="27" xfId="0" applyNumberFormat="1" applyFont="1" applyBorder="1" applyAlignment="1">
      <alignment horizontal="center" vertical="center" wrapText="1"/>
    </xf>
    <xf numFmtId="164" fontId="22" fillId="0" borderId="27" xfId="0" applyNumberFormat="1" applyFont="1" applyBorder="1" applyAlignment="1">
      <alignment horizontal="center" vertical="center" wrapText="1"/>
    </xf>
    <xf numFmtId="0" fontId="21" fillId="10" borderId="27" xfId="0" applyFont="1" applyFill="1" applyBorder="1" applyAlignment="1">
      <alignment horizontal="center" vertical="center" wrapText="1"/>
    </xf>
    <xf numFmtId="1" fontId="22" fillId="0" borderId="27" xfId="0" applyNumberFormat="1" applyFont="1" applyBorder="1" applyAlignment="1">
      <alignment horizontal="center" vertical="center" wrapText="1"/>
    </xf>
    <xf numFmtId="0" fontId="21" fillId="0" borderId="27" xfId="0" applyFont="1" applyBorder="1" applyAlignment="1">
      <alignment horizontal="center" vertical="center" wrapText="1"/>
    </xf>
    <xf numFmtId="0" fontId="22" fillId="3" borderId="27" xfId="0" applyFont="1" applyFill="1" applyBorder="1" applyAlignment="1">
      <alignment horizontal="center" vertical="center" wrapText="1"/>
    </xf>
    <xf numFmtId="0" fontId="24" fillId="0" borderId="13"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8" xfId="0" applyFont="1" applyBorder="1" applyAlignment="1">
      <alignment horizontal="center" vertical="center" wrapText="1"/>
    </xf>
    <xf numFmtId="0" fontId="21" fillId="10" borderId="13" xfId="0" applyFont="1" applyFill="1" applyBorder="1" applyAlignment="1">
      <alignment horizontal="center" vertical="center" wrapText="1"/>
    </xf>
    <xf numFmtId="0" fontId="21" fillId="10" borderId="9" xfId="0" applyFont="1" applyFill="1" applyBorder="1" applyAlignment="1">
      <alignment horizontal="center" vertical="center" wrapText="1"/>
    </xf>
    <xf numFmtId="0" fontId="21" fillId="10" borderId="8" xfId="0" applyFont="1" applyFill="1" applyBorder="1" applyAlignment="1">
      <alignment horizontal="center" vertical="center" wrapText="1"/>
    </xf>
    <xf numFmtId="1" fontId="6" fillId="0" borderId="13" xfId="0" applyNumberFormat="1" applyFont="1" applyBorder="1" applyAlignment="1">
      <alignment horizontal="center" vertical="center" wrapText="1"/>
    </xf>
    <xf numFmtId="1" fontId="6" fillId="0" borderId="9" xfId="0" applyNumberFormat="1" applyFont="1" applyBorder="1" applyAlignment="1">
      <alignment horizontal="center" vertical="center" wrapText="1"/>
    </xf>
    <xf numFmtId="1" fontId="6" fillId="0" borderId="8" xfId="0" applyNumberFormat="1" applyFont="1" applyBorder="1" applyAlignment="1">
      <alignment horizontal="center" vertical="center" wrapText="1"/>
    </xf>
    <xf numFmtId="0" fontId="9" fillId="0" borderId="13" xfId="0" applyFont="1" applyBorder="1" applyAlignment="1">
      <alignment horizontal="center" vertical="center" wrapText="1"/>
    </xf>
    <xf numFmtId="0" fontId="9" fillId="0" borderId="9" xfId="0" applyFont="1" applyBorder="1" applyAlignment="1">
      <alignment horizontal="center" vertical="center" wrapText="1"/>
    </xf>
    <xf numFmtId="0" fontId="9" fillId="0" borderId="8"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9" xfId="0" applyFont="1" applyBorder="1" applyAlignment="1">
      <alignment horizontal="center" vertical="center" wrapText="1"/>
    </xf>
    <xf numFmtId="0" fontId="6" fillId="0" borderId="8" xfId="0" applyFont="1" applyBorder="1" applyAlignment="1">
      <alignment horizontal="center" vertical="center" wrapText="1"/>
    </xf>
    <xf numFmtId="10" fontId="6" fillId="0" borderId="13"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10" fontId="6" fillId="0" borderId="8" xfId="0" applyNumberFormat="1" applyFont="1" applyBorder="1" applyAlignment="1">
      <alignment horizontal="center" vertical="center" wrapText="1"/>
    </xf>
    <xf numFmtId="164" fontId="6" fillId="0" borderId="13" xfId="0" applyNumberFormat="1" applyFont="1" applyBorder="1" applyAlignment="1">
      <alignment horizontal="center" vertical="center" wrapText="1"/>
    </xf>
    <xf numFmtId="0" fontId="14" fillId="0" borderId="0" xfId="0" applyFont="1" applyAlignment="1">
      <alignment horizontal="center" vertical="center" wrapText="1"/>
    </xf>
    <xf numFmtId="0" fontId="1" fillId="0" borderId="0" xfId="0" applyFont="1" applyAlignment="1">
      <alignment horizontal="center" vertical="center" wrapText="1"/>
    </xf>
    <xf numFmtId="0" fontId="22" fillId="0" borderId="0" xfId="0" applyFont="1" applyBorder="1" applyAlignment="1">
      <alignment horizontal="right" vertical="center" wrapText="1"/>
    </xf>
    <xf numFmtId="0" fontId="22" fillId="0" borderId="10" xfId="0" applyFont="1" applyBorder="1" applyAlignment="1">
      <alignment horizontal="right" vertical="center" wrapText="1"/>
    </xf>
    <xf numFmtId="0" fontId="3" fillId="10" borderId="13" xfId="0" applyFont="1" applyFill="1" applyBorder="1" applyAlignment="1">
      <alignment horizontal="center" vertical="center" wrapText="1"/>
    </xf>
    <xf numFmtId="0" fontId="3" fillId="10" borderId="9" xfId="0" applyFont="1" applyFill="1" applyBorder="1" applyAlignment="1">
      <alignment horizontal="center" vertical="center" wrapText="1"/>
    </xf>
    <xf numFmtId="0" fontId="3" fillId="10" borderId="8" xfId="0" applyFont="1" applyFill="1" applyBorder="1" applyAlignment="1">
      <alignment horizontal="center" vertical="center" wrapText="1"/>
    </xf>
    <xf numFmtId="0" fontId="30" fillId="0" borderId="0" xfId="0" applyFont="1" applyAlignment="1">
      <alignment horizontal="center" vertical="center" wrapText="1"/>
    </xf>
    <xf numFmtId="0" fontId="22" fillId="0" borderId="6" xfId="0" applyFont="1" applyBorder="1" applyAlignment="1">
      <alignment horizontal="right" vertical="center" wrapText="1"/>
    </xf>
    <xf numFmtId="0" fontId="22" fillId="0" borderId="2" xfId="0" applyFont="1" applyBorder="1" applyAlignment="1">
      <alignment horizontal="right" vertical="center" wrapText="1"/>
    </xf>
    <xf numFmtId="0" fontId="21" fillId="0" borderId="11"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5" xfId="0" applyFont="1" applyBorder="1" applyAlignment="1">
      <alignment horizontal="center" vertical="center" wrapText="1"/>
    </xf>
    <xf numFmtId="10" fontId="6" fillId="4" borderId="13" xfId="0" applyNumberFormat="1" applyFont="1" applyFill="1" applyBorder="1" applyAlignment="1">
      <alignment horizontal="center" vertical="center" wrapText="1"/>
    </xf>
    <xf numFmtId="10" fontId="6" fillId="4" borderId="9" xfId="0" applyNumberFormat="1" applyFont="1" applyFill="1" applyBorder="1" applyAlignment="1">
      <alignment horizontal="center" vertical="center" wrapText="1"/>
    </xf>
    <xf numFmtId="10" fontId="6" fillId="4" borderId="8" xfId="0" applyNumberFormat="1" applyFont="1" applyFill="1" applyBorder="1" applyAlignment="1">
      <alignment horizontal="center" vertical="center" wrapText="1"/>
    </xf>
    <xf numFmtId="164" fontId="6" fillId="4" borderId="13" xfId="0" applyNumberFormat="1" applyFont="1" applyFill="1" applyBorder="1" applyAlignment="1">
      <alignment horizontal="center" vertical="center" wrapText="1"/>
    </xf>
    <xf numFmtId="164" fontId="6" fillId="4" borderId="9" xfId="0" applyNumberFormat="1" applyFont="1" applyFill="1" applyBorder="1" applyAlignment="1">
      <alignment horizontal="center" vertical="center" wrapText="1"/>
    </xf>
    <xf numFmtId="164" fontId="6" fillId="4" borderId="8" xfId="0" applyNumberFormat="1" applyFont="1" applyFill="1" applyBorder="1" applyAlignment="1">
      <alignment horizontal="center" vertical="center" wrapText="1"/>
    </xf>
    <xf numFmtId="0" fontId="21" fillId="0" borderId="13"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8" xfId="0" applyFont="1" applyBorder="1" applyAlignment="1">
      <alignment horizontal="center" vertical="center" wrapText="1"/>
    </xf>
    <xf numFmtId="0" fontId="16" fillId="0" borderId="18" xfId="0" applyFont="1" applyBorder="1" applyAlignment="1">
      <alignment horizontal="left" vertical="center" wrapText="1"/>
    </xf>
    <xf numFmtId="0" fontId="16" fillId="0" borderId="19" xfId="0" applyFont="1" applyBorder="1" applyAlignment="1">
      <alignment horizontal="left" vertical="center" wrapText="1"/>
    </xf>
    <xf numFmtId="0" fontId="16" fillId="0" borderId="20" xfId="0" applyFont="1" applyBorder="1" applyAlignment="1">
      <alignment horizontal="left" vertical="center" wrapText="1"/>
    </xf>
    <xf numFmtId="0" fontId="16" fillId="0" borderId="21" xfId="0" applyFont="1" applyBorder="1" applyAlignment="1">
      <alignment horizontal="left" vertical="center" wrapText="1"/>
    </xf>
    <xf numFmtId="0" fontId="16" fillId="0" borderId="22" xfId="0" applyFont="1" applyBorder="1" applyAlignment="1">
      <alignment horizontal="left" vertical="center" wrapText="1"/>
    </xf>
    <xf numFmtId="0" fontId="16" fillId="0" borderId="23" xfId="0" applyFont="1" applyBorder="1" applyAlignment="1">
      <alignment horizontal="left" vertical="center" wrapText="1"/>
    </xf>
    <xf numFmtId="0" fontId="16" fillId="0" borderId="24" xfId="0" applyFont="1" applyBorder="1" applyAlignment="1">
      <alignment horizontal="left" vertical="center" wrapText="1"/>
    </xf>
    <xf numFmtId="0" fontId="16" fillId="0" borderId="25" xfId="0" applyFont="1" applyBorder="1" applyAlignment="1">
      <alignment horizontal="left" vertical="center" wrapText="1"/>
    </xf>
    <xf numFmtId="0" fontId="16" fillId="0" borderId="26" xfId="0" applyFont="1" applyBorder="1" applyAlignment="1">
      <alignment horizontal="left" vertical="center" wrapText="1"/>
    </xf>
    <xf numFmtId="0" fontId="4" fillId="2" borderId="1"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6" fillId="3" borderId="13"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5" fillId="0" borderId="13" xfId="0" applyFont="1" applyBorder="1" applyAlignment="1">
      <alignment horizontal="justify" vertical="center" wrapText="1"/>
    </xf>
    <xf numFmtId="0" fontId="5" fillId="0" borderId="8" xfId="0" applyFont="1" applyBorder="1" applyAlignment="1">
      <alignment horizontal="justify" vertical="center" wrapText="1"/>
    </xf>
    <xf numFmtId="0" fontId="0" fillId="0" borderId="8" xfId="0" applyBorder="1"/>
    <xf numFmtId="0" fontId="6" fillId="0" borderId="0" xfId="0" applyFont="1" applyBorder="1" applyAlignment="1">
      <alignment horizontal="right" vertical="center" wrapText="1"/>
    </xf>
    <xf numFmtId="0" fontId="6" fillId="0" borderId="10" xfId="0" applyFont="1" applyBorder="1" applyAlignment="1">
      <alignment horizontal="right" vertical="center" wrapText="1"/>
    </xf>
    <xf numFmtId="0" fontId="4" fillId="0" borderId="0" xfId="0" applyFont="1" applyAlignment="1">
      <alignment horizontal="center" vertical="center" wrapText="1"/>
    </xf>
    <xf numFmtId="0" fontId="4" fillId="0" borderId="10"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0" xfId="0" applyFont="1" applyAlignment="1">
      <alignment horizontal="center" vertical="center" wrapText="1"/>
    </xf>
    <xf numFmtId="0" fontId="6" fillId="0" borderId="6" xfId="0" applyFont="1" applyBorder="1" applyAlignment="1">
      <alignment horizontal="right" vertical="center" wrapText="1"/>
    </xf>
    <xf numFmtId="0" fontId="6" fillId="0" borderId="2" xfId="0" applyFont="1" applyBorder="1" applyAlignment="1">
      <alignment horizontal="right"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5" xfId="0" applyFont="1" applyBorder="1" applyAlignment="1">
      <alignment horizontal="center" vertical="center" wrapText="1"/>
    </xf>
    <xf numFmtId="0" fontId="0" fillId="0" borderId="0" xfId="0" applyAlignment="1">
      <alignment horizontal="center" vertical="center" wrapText="1"/>
    </xf>
    <xf numFmtId="0" fontId="12" fillId="0" borderId="0" xfId="0" applyFont="1" applyBorder="1" applyAlignment="1">
      <alignment horizontal="center" vertical="center" wrapText="1"/>
    </xf>
  </cellXfs>
  <cellStyles count="3">
    <cellStyle name="Hipervínculo" xfId="1" builtinId="8"/>
    <cellStyle name="Normal" xfId="0" builtinId="0"/>
    <cellStyle name="Porcentaje" xfId="2" builtinId="5"/>
  </cellStyles>
  <dxfs count="0"/>
  <tableStyles count="0" defaultTableStyle="TableStyleMedium9" defaultPivotStyle="PivotStyleLight16"/>
  <colors>
    <mruColors>
      <color rgb="FFFF99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435318</xdr:colOff>
      <xdr:row>0</xdr:row>
      <xdr:rowOff>42068</xdr:rowOff>
    </xdr:from>
    <xdr:to>
      <xdr:col>1</xdr:col>
      <xdr:colOff>1227046</xdr:colOff>
      <xdr:row>3</xdr:row>
      <xdr:rowOff>86299</xdr:rowOff>
    </xdr:to>
    <xdr:pic>
      <xdr:nvPicPr>
        <xdr:cNvPr id="2" name="1 Imagen" descr="Logo%20PEP%20-%20200x74.jpg"/>
        <xdr:cNvPicPr>
          <a:picLocks noChangeAspect="1"/>
        </xdr:cNvPicPr>
      </xdr:nvPicPr>
      <xdr:blipFill>
        <a:blip xmlns:r="http://schemas.openxmlformats.org/officeDocument/2006/relationships" r:embed="rId1" cstate="print"/>
        <a:stretch>
          <a:fillRect/>
        </a:stretch>
      </xdr:blipFill>
      <xdr:spPr>
        <a:xfrm>
          <a:off x="435318" y="42068"/>
          <a:ext cx="1327509" cy="508575"/>
        </a:xfrm>
        <a:prstGeom prst="rect">
          <a:avLst/>
        </a:prstGeom>
      </xdr:spPr>
    </xdr:pic>
    <xdr:clientData/>
  </xdr:twoCellAnchor>
  <xdr:twoCellAnchor editAs="oneCell">
    <xdr:from>
      <xdr:col>7</xdr:col>
      <xdr:colOff>657225</xdr:colOff>
      <xdr:row>0</xdr:row>
      <xdr:rowOff>27766</xdr:rowOff>
    </xdr:from>
    <xdr:to>
      <xdr:col>9</xdr:col>
      <xdr:colOff>142875</xdr:colOff>
      <xdr:row>3</xdr:row>
      <xdr:rowOff>137583</xdr:rowOff>
    </xdr:to>
    <xdr:pic>
      <xdr:nvPicPr>
        <xdr:cNvPr id="3" name="2 Imagen" descr="Logotipo de SSPA.png"/>
        <xdr:cNvPicPr>
          <a:picLocks noChangeAspect="1"/>
        </xdr:cNvPicPr>
      </xdr:nvPicPr>
      <xdr:blipFill>
        <a:blip xmlns:r="http://schemas.openxmlformats.org/officeDocument/2006/relationships" r:embed="rId2" cstate="print"/>
        <a:stretch>
          <a:fillRect/>
        </a:stretch>
      </xdr:blipFill>
      <xdr:spPr>
        <a:xfrm>
          <a:off x="7820025" y="27766"/>
          <a:ext cx="1057275" cy="567017"/>
        </a:xfrm>
        <a:prstGeom prst="rect">
          <a:avLst/>
        </a:prstGeom>
      </xdr:spPr>
    </xdr:pic>
    <xdr:clientData/>
  </xdr:twoCellAnchor>
  <xdr:twoCellAnchor>
    <xdr:from>
      <xdr:col>1</xdr:col>
      <xdr:colOff>253999</xdr:colOff>
      <xdr:row>192</xdr:row>
      <xdr:rowOff>31755</xdr:rowOff>
    </xdr:from>
    <xdr:to>
      <xdr:col>3</xdr:col>
      <xdr:colOff>518582</xdr:colOff>
      <xdr:row>192</xdr:row>
      <xdr:rowOff>31755</xdr:rowOff>
    </xdr:to>
    <xdr:cxnSp macro="">
      <xdr:nvCxnSpPr>
        <xdr:cNvPr id="4" name="3 Conector recto"/>
        <xdr:cNvCxnSpPr/>
      </xdr:nvCxnSpPr>
      <xdr:spPr>
        <a:xfrm>
          <a:off x="787399" y="70459605"/>
          <a:ext cx="3150658"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353483</xdr:colOff>
      <xdr:row>192</xdr:row>
      <xdr:rowOff>35989</xdr:rowOff>
    </xdr:from>
    <xdr:to>
      <xdr:col>9</xdr:col>
      <xdr:colOff>215899</xdr:colOff>
      <xdr:row>192</xdr:row>
      <xdr:rowOff>35989</xdr:rowOff>
    </xdr:to>
    <xdr:cxnSp macro="">
      <xdr:nvCxnSpPr>
        <xdr:cNvPr id="5" name="4 Conector recto"/>
        <xdr:cNvCxnSpPr/>
      </xdr:nvCxnSpPr>
      <xdr:spPr>
        <a:xfrm>
          <a:off x="5601758" y="70463839"/>
          <a:ext cx="3348566"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435318</xdr:colOff>
      <xdr:row>0</xdr:row>
      <xdr:rowOff>42068</xdr:rowOff>
    </xdr:from>
    <xdr:to>
      <xdr:col>1</xdr:col>
      <xdr:colOff>988921</xdr:colOff>
      <xdr:row>3</xdr:row>
      <xdr:rowOff>86299</xdr:rowOff>
    </xdr:to>
    <xdr:pic>
      <xdr:nvPicPr>
        <xdr:cNvPr id="2" name="1 Imagen" descr="Logo%20PEP%20-%20200x74.jpg"/>
        <xdr:cNvPicPr>
          <a:picLocks noChangeAspect="1"/>
        </xdr:cNvPicPr>
      </xdr:nvPicPr>
      <xdr:blipFill>
        <a:blip xmlns:r="http://schemas.openxmlformats.org/officeDocument/2006/relationships" r:embed="rId1" cstate="print"/>
        <a:stretch>
          <a:fillRect/>
        </a:stretch>
      </xdr:blipFill>
      <xdr:spPr>
        <a:xfrm>
          <a:off x="435318" y="42068"/>
          <a:ext cx="1325128" cy="501431"/>
        </a:xfrm>
        <a:prstGeom prst="rect">
          <a:avLst/>
        </a:prstGeom>
      </xdr:spPr>
    </xdr:pic>
    <xdr:clientData/>
  </xdr:twoCellAnchor>
  <xdr:twoCellAnchor editAs="oneCell">
    <xdr:from>
      <xdr:col>7</xdr:col>
      <xdr:colOff>657225</xdr:colOff>
      <xdr:row>0</xdr:row>
      <xdr:rowOff>27766</xdr:rowOff>
    </xdr:from>
    <xdr:to>
      <xdr:col>9</xdr:col>
      <xdr:colOff>95250</xdr:colOff>
      <xdr:row>3</xdr:row>
      <xdr:rowOff>137583</xdr:rowOff>
    </xdr:to>
    <xdr:pic>
      <xdr:nvPicPr>
        <xdr:cNvPr id="3" name="2 Imagen" descr="Logotipo de SSPA.png"/>
        <xdr:cNvPicPr>
          <a:picLocks noChangeAspect="1"/>
        </xdr:cNvPicPr>
      </xdr:nvPicPr>
      <xdr:blipFill>
        <a:blip xmlns:r="http://schemas.openxmlformats.org/officeDocument/2006/relationships" r:embed="rId2" cstate="print"/>
        <a:stretch>
          <a:fillRect/>
        </a:stretch>
      </xdr:blipFill>
      <xdr:spPr>
        <a:xfrm>
          <a:off x="7820025" y="27766"/>
          <a:ext cx="1057275" cy="567017"/>
        </a:xfrm>
        <a:prstGeom prst="rect">
          <a:avLst/>
        </a:prstGeom>
      </xdr:spPr>
    </xdr:pic>
    <xdr:clientData/>
  </xdr:twoCellAnchor>
  <xdr:twoCellAnchor>
    <xdr:from>
      <xdr:col>1</xdr:col>
      <xdr:colOff>253999</xdr:colOff>
      <xdr:row>192</xdr:row>
      <xdr:rowOff>31755</xdr:rowOff>
    </xdr:from>
    <xdr:to>
      <xdr:col>3</xdr:col>
      <xdr:colOff>518582</xdr:colOff>
      <xdr:row>192</xdr:row>
      <xdr:rowOff>31755</xdr:rowOff>
    </xdr:to>
    <xdr:cxnSp macro="">
      <xdr:nvCxnSpPr>
        <xdr:cNvPr id="4" name="3 Conector recto"/>
        <xdr:cNvCxnSpPr/>
      </xdr:nvCxnSpPr>
      <xdr:spPr>
        <a:xfrm>
          <a:off x="787399" y="232003605"/>
          <a:ext cx="3150658"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353483</xdr:colOff>
      <xdr:row>192</xdr:row>
      <xdr:rowOff>35989</xdr:rowOff>
    </xdr:from>
    <xdr:to>
      <xdr:col>9</xdr:col>
      <xdr:colOff>215899</xdr:colOff>
      <xdr:row>192</xdr:row>
      <xdr:rowOff>35989</xdr:rowOff>
    </xdr:to>
    <xdr:cxnSp macro="">
      <xdr:nvCxnSpPr>
        <xdr:cNvPr id="5" name="4 Conector recto"/>
        <xdr:cNvCxnSpPr/>
      </xdr:nvCxnSpPr>
      <xdr:spPr>
        <a:xfrm>
          <a:off x="5601758" y="232007839"/>
          <a:ext cx="3348566"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435318</xdr:colOff>
      <xdr:row>0</xdr:row>
      <xdr:rowOff>6350</xdr:rowOff>
    </xdr:from>
    <xdr:to>
      <xdr:col>1</xdr:col>
      <xdr:colOff>988921</xdr:colOff>
      <xdr:row>3</xdr:row>
      <xdr:rowOff>50581</xdr:rowOff>
    </xdr:to>
    <xdr:pic>
      <xdr:nvPicPr>
        <xdr:cNvPr id="2" name="1 Imagen" descr="Logo%20PEP%20-%20200x74.jpg"/>
        <xdr:cNvPicPr>
          <a:picLocks noChangeAspect="1"/>
        </xdr:cNvPicPr>
      </xdr:nvPicPr>
      <xdr:blipFill>
        <a:blip xmlns:r="http://schemas.openxmlformats.org/officeDocument/2006/relationships" r:embed="rId1" cstate="print"/>
        <a:stretch>
          <a:fillRect/>
        </a:stretch>
      </xdr:blipFill>
      <xdr:spPr>
        <a:xfrm>
          <a:off x="435318" y="6350"/>
          <a:ext cx="1325128" cy="501431"/>
        </a:xfrm>
        <a:prstGeom prst="rect">
          <a:avLst/>
        </a:prstGeom>
      </xdr:spPr>
    </xdr:pic>
    <xdr:clientData/>
  </xdr:twoCellAnchor>
  <xdr:twoCellAnchor editAs="oneCell">
    <xdr:from>
      <xdr:col>8</xdr:col>
      <xdr:colOff>24502</xdr:colOff>
      <xdr:row>0</xdr:row>
      <xdr:rowOff>27766</xdr:rowOff>
    </xdr:from>
    <xdr:to>
      <xdr:col>8</xdr:col>
      <xdr:colOff>588682</xdr:colOff>
      <xdr:row>3</xdr:row>
      <xdr:rowOff>137583</xdr:rowOff>
    </xdr:to>
    <xdr:pic>
      <xdr:nvPicPr>
        <xdr:cNvPr id="3" name="2 Imagen" descr="Logotipo de SSPA.png"/>
        <xdr:cNvPicPr>
          <a:picLocks noChangeAspect="1"/>
        </xdr:cNvPicPr>
      </xdr:nvPicPr>
      <xdr:blipFill>
        <a:blip xmlns:r="http://schemas.openxmlformats.org/officeDocument/2006/relationships" r:embed="rId2" cstate="print"/>
        <a:stretch>
          <a:fillRect/>
        </a:stretch>
      </xdr:blipFill>
      <xdr:spPr>
        <a:xfrm>
          <a:off x="8044552" y="27766"/>
          <a:ext cx="564180" cy="567017"/>
        </a:xfrm>
        <a:prstGeom prst="rect">
          <a:avLst/>
        </a:prstGeom>
      </xdr:spPr>
    </xdr:pic>
    <xdr:clientData/>
  </xdr:twoCellAnchor>
  <xdr:twoCellAnchor>
    <xdr:from>
      <xdr:col>0</xdr:col>
      <xdr:colOff>253999</xdr:colOff>
      <xdr:row>225</xdr:row>
      <xdr:rowOff>2</xdr:rowOff>
    </xdr:from>
    <xdr:to>
      <xdr:col>3</xdr:col>
      <xdr:colOff>687915</xdr:colOff>
      <xdr:row>229</xdr:row>
      <xdr:rowOff>115360</xdr:rowOff>
    </xdr:to>
    <xdr:grpSp>
      <xdr:nvGrpSpPr>
        <xdr:cNvPr id="4" name="Group 60"/>
        <xdr:cNvGrpSpPr>
          <a:grpSpLocks/>
        </xdr:cNvGrpSpPr>
      </xdr:nvGrpSpPr>
      <xdr:grpSpPr bwMode="auto">
        <a:xfrm>
          <a:off x="253999" y="165411152"/>
          <a:ext cx="3853391" cy="877358"/>
          <a:chOff x="2126" y="11786"/>
          <a:chExt cx="3834" cy="670"/>
        </a:xfrm>
      </xdr:grpSpPr>
      <xdr:grpSp>
        <xdr:nvGrpSpPr>
          <xdr:cNvPr id="5" name="Group 61"/>
          <xdr:cNvGrpSpPr>
            <a:grpSpLocks/>
          </xdr:cNvGrpSpPr>
        </xdr:nvGrpSpPr>
        <xdr:grpSpPr bwMode="auto">
          <a:xfrm>
            <a:off x="2126" y="11786"/>
            <a:ext cx="3834" cy="670"/>
            <a:chOff x="1886" y="12300"/>
            <a:chExt cx="3834" cy="670"/>
          </a:xfrm>
        </xdr:grpSpPr>
        <xdr:sp macro="" textlink="">
          <xdr:nvSpPr>
            <xdr:cNvPr id="7" name="Text Box 62"/>
            <xdr:cNvSpPr txBox="1">
              <a:spLocks noChangeArrowheads="1"/>
            </xdr:cNvSpPr>
          </xdr:nvSpPr>
          <xdr:spPr bwMode="auto">
            <a:xfrm>
              <a:off x="2220" y="12300"/>
              <a:ext cx="1880" cy="370"/>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endParaRPr lang="es-MX" sz="800" b="1" i="0" u="none" strike="noStrike" baseline="0">
                <a:solidFill>
                  <a:srgbClr val="000000"/>
                </a:solidFill>
                <a:latin typeface="Arial Narrow" pitchFamily="34" charset="0"/>
              </a:endParaRPr>
            </a:p>
            <a:p>
              <a:pPr algn="ctr" rtl="0">
                <a:defRPr sz="1000"/>
              </a:pPr>
              <a:r>
                <a:rPr lang="el-GR" sz="1000" b="1" i="0" u="none" strike="noStrike" baseline="0">
                  <a:solidFill>
                    <a:srgbClr val="000000"/>
                  </a:solidFill>
                  <a:latin typeface="Arial Narrow" pitchFamily="34" charset="0"/>
                </a:rPr>
                <a:t>Σ</a:t>
              </a:r>
              <a:r>
                <a:rPr lang="es-MX" sz="1000" b="1" i="0" u="none" strike="noStrike" baseline="0">
                  <a:solidFill>
                    <a:srgbClr val="000000"/>
                  </a:solidFill>
                  <a:latin typeface="Arial Narrow" pitchFamily="34" charset="0"/>
                </a:rPr>
                <a:t>  Requisitos que si cumple</a:t>
              </a:r>
              <a:endParaRPr lang="es-MX" sz="1000" b="0" i="0" u="none" strike="noStrike" baseline="0">
                <a:solidFill>
                  <a:srgbClr val="000000"/>
                </a:solidFill>
                <a:latin typeface="Arial Narrow" pitchFamily="34" charset="0"/>
                <a:cs typeface="Times New Roman"/>
              </a:endParaRPr>
            </a:p>
          </xdr:txBody>
        </xdr:sp>
        <xdr:sp macro="" textlink="">
          <xdr:nvSpPr>
            <xdr:cNvPr id="8" name="Text Box 63"/>
            <xdr:cNvSpPr txBox="1">
              <a:spLocks noChangeArrowheads="1"/>
            </xdr:cNvSpPr>
          </xdr:nvSpPr>
          <xdr:spPr bwMode="auto">
            <a:xfrm>
              <a:off x="2220" y="12600"/>
              <a:ext cx="1950" cy="370"/>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l-GR" sz="1000" b="1" i="0" u="none" strike="noStrike" baseline="0">
                  <a:solidFill>
                    <a:srgbClr val="000000"/>
                  </a:solidFill>
                  <a:latin typeface="Arial Narrow" pitchFamily="34" charset="0"/>
                </a:rPr>
                <a:t>Σ  </a:t>
              </a:r>
              <a:r>
                <a:rPr lang="es-MX" sz="1000" b="1" i="0" u="none" strike="noStrike" baseline="0">
                  <a:solidFill>
                    <a:srgbClr val="000000"/>
                  </a:solidFill>
                  <a:latin typeface="Arial Narrow" pitchFamily="34" charset="0"/>
                </a:rPr>
                <a:t>Requisitos totales a cumplir</a:t>
              </a:r>
            </a:p>
            <a:p>
              <a:pPr algn="l" rtl="0">
                <a:defRPr sz="1000"/>
              </a:pPr>
              <a:endParaRPr lang="es-MX" sz="800" b="1" i="0" u="none" strike="noStrike" baseline="0">
                <a:solidFill>
                  <a:srgbClr val="000000"/>
                </a:solidFill>
                <a:latin typeface="Arial Narrow" pitchFamily="34" charset="0"/>
              </a:endParaRPr>
            </a:p>
          </xdr:txBody>
        </xdr:sp>
        <xdr:sp macro="" textlink="">
          <xdr:nvSpPr>
            <xdr:cNvPr id="9" name="Text Box 64"/>
            <xdr:cNvSpPr txBox="1">
              <a:spLocks noChangeArrowheads="1"/>
            </xdr:cNvSpPr>
          </xdr:nvSpPr>
          <xdr:spPr bwMode="auto">
            <a:xfrm>
              <a:off x="1886" y="12380"/>
              <a:ext cx="330" cy="370"/>
            </a:xfrm>
            <a:prstGeom prst="rect">
              <a:avLst/>
            </a:prstGeom>
            <a:solidFill>
              <a:srgbClr val="FFFFFF"/>
            </a:solidFill>
            <a:ln w="9525">
              <a:noFill/>
              <a:miter lim="800000"/>
              <a:headEnd/>
              <a:tailEnd/>
            </a:ln>
          </xdr:spPr>
          <xdr:txBody>
            <a:bodyPr vertOverflow="clip" wrap="square" lIns="91440" tIns="45720" rIns="91440" bIns="45720" anchor="ctr" upright="1"/>
            <a:lstStyle/>
            <a:p>
              <a:pPr algn="ctr" rtl="0">
                <a:defRPr sz="1000"/>
              </a:pPr>
              <a:r>
                <a:rPr lang="es-MX" sz="1200" b="0" i="0" u="none" strike="noStrike" baseline="0">
                  <a:solidFill>
                    <a:srgbClr val="000000"/>
                  </a:solidFill>
                  <a:latin typeface="Arial Narrow" pitchFamily="34" charset="0"/>
                  <a:cs typeface="Calibri"/>
                </a:rPr>
                <a:t>=</a:t>
              </a:r>
              <a:endParaRPr lang="es-MX" sz="1200" b="0" i="0" u="none" strike="noStrike" baseline="0">
                <a:solidFill>
                  <a:srgbClr val="000000"/>
                </a:solidFill>
                <a:latin typeface="Arial Narrow" pitchFamily="34" charset="0"/>
                <a:cs typeface="Times New Roman"/>
              </a:endParaRPr>
            </a:p>
            <a:p>
              <a:pPr algn="l" rtl="0">
                <a:defRPr sz="1000"/>
              </a:pPr>
              <a:endParaRPr lang="es-MX" sz="800" b="0" i="0" u="none" strike="noStrike" baseline="0">
                <a:solidFill>
                  <a:srgbClr val="000000"/>
                </a:solidFill>
                <a:latin typeface="Arial Narrow" pitchFamily="34" charset="0"/>
                <a:cs typeface="Times New Roman"/>
              </a:endParaRPr>
            </a:p>
          </xdr:txBody>
        </xdr:sp>
        <xdr:sp macro="" textlink="">
          <xdr:nvSpPr>
            <xdr:cNvPr id="10" name="Text Box 65"/>
            <xdr:cNvSpPr txBox="1">
              <a:spLocks noChangeArrowheads="1"/>
            </xdr:cNvSpPr>
          </xdr:nvSpPr>
          <xdr:spPr bwMode="auto">
            <a:xfrm>
              <a:off x="3990" y="12521"/>
              <a:ext cx="1730" cy="3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s-MX" sz="1000" b="1" i="0" u="none" strike="noStrike" baseline="0">
                  <a:solidFill>
                    <a:srgbClr val="000000"/>
                  </a:solidFill>
                  <a:latin typeface="Arial Narrow" pitchFamily="34" charset="0"/>
                </a:rPr>
                <a:t>X 100 =                     %</a:t>
              </a:r>
            </a:p>
            <a:p>
              <a:pPr algn="l" rtl="0">
                <a:defRPr sz="1000"/>
              </a:pPr>
              <a:endParaRPr lang="es-MX" sz="800" b="1" i="0" u="none" strike="noStrike" baseline="0">
                <a:solidFill>
                  <a:srgbClr val="000000"/>
                </a:solidFill>
                <a:latin typeface="Arial Narrow" pitchFamily="34" charset="0"/>
              </a:endParaRPr>
            </a:p>
          </xdr:txBody>
        </xdr:sp>
      </xdr:grpSp>
      <xdr:cxnSp macro="">
        <xdr:nvCxnSpPr>
          <xdr:cNvPr id="6" name="AutoShape 66"/>
          <xdr:cNvCxnSpPr>
            <a:cxnSpLocks noChangeShapeType="1"/>
          </xdr:cNvCxnSpPr>
        </xdr:nvCxnSpPr>
        <xdr:spPr bwMode="auto">
          <a:xfrm>
            <a:off x="2526" y="12086"/>
            <a:ext cx="1724" cy="0"/>
          </a:xfrm>
          <a:prstGeom prst="straightConnector1">
            <a:avLst/>
          </a:prstGeom>
          <a:noFill/>
          <a:ln w="9525">
            <a:solidFill>
              <a:srgbClr val="000000"/>
            </a:solidFill>
            <a:round/>
            <a:headEnd/>
            <a:tailEnd/>
          </a:ln>
        </xdr:spPr>
      </xdr:cxnSp>
    </xdr:grpSp>
    <xdr:clientData/>
  </xdr:twoCellAnchor>
  <xdr:twoCellAnchor>
    <xdr:from>
      <xdr:col>1</xdr:col>
      <xdr:colOff>253999</xdr:colOff>
      <xdr:row>237</xdr:row>
      <xdr:rowOff>31755</xdr:rowOff>
    </xdr:from>
    <xdr:to>
      <xdr:col>3</xdr:col>
      <xdr:colOff>518582</xdr:colOff>
      <xdr:row>237</xdr:row>
      <xdr:rowOff>31755</xdr:rowOff>
    </xdr:to>
    <xdr:cxnSp macro="">
      <xdr:nvCxnSpPr>
        <xdr:cNvPr id="11" name="10 Conector recto"/>
        <xdr:cNvCxnSpPr/>
      </xdr:nvCxnSpPr>
      <xdr:spPr>
        <a:xfrm>
          <a:off x="787399" y="167633655"/>
          <a:ext cx="3150658"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353483</xdr:colOff>
      <xdr:row>237</xdr:row>
      <xdr:rowOff>35989</xdr:rowOff>
    </xdr:from>
    <xdr:to>
      <xdr:col>9</xdr:col>
      <xdr:colOff>215899</xdr:colOff>
      <xdr:row>237</xdr:row>
      <xdr:rowOff>35989</xdr:rowOff>
    </xdr:to>
    <xdr:cxnSp macro="">
      <xdr:nvCxnSpPr>
        <xdr:cNvPr id="12" name="11 Conector recto"/>
        <xdr:cNvCxnSpPr/>
      </xdr:nvCxnSpPr>
      <xdr:spPr>
        <a:xfrm>
          <a:off x="5601758" y="167637889"/>
          <a:ext cx="3348566"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J194"/>
  <sheetViews>
    <sheetView view="pageBreakPreview" topLeftCell="A165" zoomScale="130" zoomScaleNormal="100" zoomScaleSheetLayoutView="130" workbookViewId="0">
      <selection sqref="A1:XFD1048576"/>
    </sheetView>
  </sheetViews>
  <sheetFormatPr baseColWidth="10" defaultRowHeight="15" x14ac:dyDescent="0.25"/>
  <cols>
    <col min="1" max="1" width="8" style="90" customWidth="1"/>
    <col min="2" max="2" width="34.85546875" style="90" customWidth="1"/>
    <col min="3" max="3" width="8.42578125" style="66" customWidth="1"/>
    <col min="4" max="4" width="19" style="87" customWidth="1"/>
    <col min="5" max="5" width="8.42578125" style="87" customWidth="1"/>
    <col min="6" max="6" width="15" style="87" customWidth="1"/>
    <col min="7" max="7" width="13.7109375" style="87" customWidth="1"/>
    <col min="8" max="8" width="12.85546875" style="87" customWidth="1"/>
    <col min="9" max="9" width="10.7109375" style="87" customWidth="1"/>
    <col min="10" max="10" width="10" style="87" customWidth="1"/>
    <col min="11" max="16384" width="11.42578125" style="87"/>
  </cols>
  <sheetData>
    <row r="1" spans="1:10" ht="12" customHeight="1" x14ac:dyDescent="0.25">
      <c r="A1" s="198"/>
      <c r="B1" s="198"/>
      <c r="C1" s="201" t="s">
        <v>351</v>
      </c>
      <c r="D1" s="202"/>
      <c r="E1" s="202"/>
      <c r="F1" s="202"/>
      <c r="G1" s="203"/>
      <c r="H1" s="207"/>
      <c r="I1" s="207"/>
      <c r="J1" s="207"/>
    </row>
    <row r="2" spans="1:10" ht="12" customHeight="1" x14ac:dyDescent="0.25">
      <c r="A2" s="199"/>
      <c r="B2" s="199"/>
      <c r="C2" s="204"/>
      <c r="D2" s="205"/>
      <c r="E2" s="205"/>
      <c r="F2" s="205"/>
      <c r="G2" s="206"/>
      <c r="H2" s="208"/>
      <c r="I2" s="208"/>
      <c r="J2" s="208"/>
    </row>
    <row r="3" spans="1:10" ht="12" customHeight="1" x14ac:dyDescent="0.25">
      <c r="A3" s="199"/>
      <c r="B3" s="199"/>
      <c r="C3" s="210" t="s">
        <v>0</v>
      </c>
      <c r="D3" s="211"/>
      <c r="E3" s="211"/>
      <c r="F3" s="211"/>
      <c r="G3" s="212"/>
      <c r="H3" s="208"/>
      <c r="I3" s="208"/>
      <c r="J3" s="208"/>
    </row>
    <row r="4" spans="1:10" ht="12" customHeight="1" thickBot="1" x14ac:dyDescent="0.3">
      <c r="A4" s="200"/>
      <c r="B4" s="200"/>
      <c r="C4" s="213"/>
      <c r="D4" s="214"/>
      <c r="E4" s="214"/>
      <c r="F4" s="214"/>
      <c r="G4" s="215"/>
      <c r="H4" s="209"/>
      <c r="I4" s="209"/>
      <c r="J4" s="209"/>
    </row>
    <row r="5" spans="1:10" ht="22.5" customHeight="1" x14ac:dyDescent="0.25">
      <c r="A5" s="216" t="s">
        <v>409</v>
      </c>
      <c r="B5" s="217"/>
      <c r="C5" s="217"/>
      <c r="D5" s="217"/>
      <c r="E5" s="217"/>
      <c r="F5" s="217"/>
      <c r="G5" s="217"/>
      <c r="H5" s="217"/>
      <c r="I5" s="217"/>
      <c r="J5" s="218"/>
    </row>
    <row r="6" spans="1:10" ht="13.5" customHeight="1" x14ac:dyDescent="0.25">
      <c r="A6" s="195" t="s">
        <v>410</v>
      </c>
      <c r="B6" s="196"/>
      <c r="C6" s="196"/>
      <c r="D6" s="196"/>
      <c r="E6" s="196"/>
      <c r="F6" s="196"/>
      <c r="G6" s="196"/>
      <c r="H6" s="196"/>
      <c r="I6" s="196"/>
      <c r="J6" s="197"/>
    </row>
    <row r="7" spans="1:10" ht="13.5" customHeight="1" x14ac:dyDescent="0.25">
      <c r="A7" s="195" t="s">
        <v>411</v>
      </c>
      <c r="B7" s="196"/>
      <c r="C7" s="196"/>
      <c r="D7" s="196"/>
      <c r="E7" s="196"/>
      <c r="F7" s="196"/>
      <c r="G7" s="196"/>
      <c r="H7" s="196"/>
      <c r="I7" s="196"/>
      <c r="J7" s="197"/>
    </row>
    <row r="8" spans="1:10" ht="13.5" customHeight="1" x14ac:dyDescent="0.25">
      <c r="A8" s="195" t="s">
        <v>412</v>
      </c>
      <c r="B8" s="196"/>
      <c r="C8" s="196"/>
      <c r="D8" s="196"/>
      <c r="E8" s="196"/>
      <c r="F8" s="196"/>
      <c r="G8" s="196"/>
      <c r="H8" s="196"/>
      <c r="I8" s="196"/>
      <c r="J8" s="197"/>
    </row>
    <row r="9" spans="1:10" ht="13.5" customHeight="1" x14ac:dyDescent="0.25">
      <c r="A9" s="195" t="s">
        <v>441</v>
      </c>
      <c r="B9" s="196"/>
      <c r="C9" s="196"/>
      <c r="D9" s="196"/>
      <c r="E9" s="196"/>
      <c r="F9" s="196"/>
      <c r="G9" s="196"/>
      <c r="H9" s="196"/>
      <c r="I9" s="196"/>
      <c r="J9" s="197"/>
    </row>
    <row r="10" spans="1:10" ht="13.5" customHeight="1" thickBot="1" x14ac:dyDescent="0.3">
      <c r="A10" s="219" t="s">
        <v>442</v>
      </c>
      <c r="B10" s="220"/>
      <c r="C10" s="220"/>
      <c r="D10" s="220"/>
      <c r="E10" s="220"/>
      <c r="F10" s="220"/>
      <c r="G10" s="220"/>
      <c r="H10" s="220"/>
      <c r="I10" s="220"/>
      <c r="J10" s="221"/>
    </row>
    <row r="11" spans="1:10" ht="24.75" customHeight="1" x14ac:dyDescent="0.25">
      <c r="A11" s="222" t="s">
        <v>2</v>
      </c>
      <c r="B11" s="222" t="s">
        <v>3</v>
      </c>
      <c r="C11" s="225" t="s">
        <v>4</v>
      </c>
      <c r="D11" s="227" t="s">
        <v>7</v>
      </c>
      <c r="E11" s="227" t="s">
        <v>8</v>
      </c>
      <c r="F11" s="227" t="s">
        <v>388</v>
      </c>
      <c r="G11" s="227" t="s">
        <v>15</v>
      </c>
      <c r="H11" s="227" t="s">
        <v>350</v>
      </c>
      <c r="I11" s="227" t="s">
        <v>16</v>
      </c>
      <c r="J11" s="227" t="s">
        <v>349</v>
      </c>
    </row>
    <row r="12" spans="1:10" ht="15.75" customHeight="1" x14ac:dyDescent="0.25">
      <c r="A12" s="223"/>
      <c r="B12" s="223"/>
      <c r="C12" s="226"/>
      <c r="D12" s="228"/>
      <c r="E12" s="228"/>
      <c r="F12" s="228"/>
      <c r="G12" s="228"/>
      <c r="H12" s="228"/>
      <c r="I12" s="228"/>
      <c r="J12" s="228"/>
    </row>
    <row r="13" spans="1:10" ht="13.5" customHeight="1" x14ac:dyDescent="0.25">
      <c r="A13" s="223"/>
      <c r="B13" s="223"/>
      <c r="C13" s="105" t="s">
        <v>5</v>
      </c>
      <c r="D13" s="228"/>
      <c r="E13" s="228"/>
      <c r="F13" s="228"/>
      <c r="G13" s="228"/>
      <c r="H13" s="228"/>
      <c r="I13" s="228"/>
      <c r="J13" s="228"/>
    </row>
    <row r="14" spans="1:10" ht="12.75" customHeight="1" x14ac:dyDescent="0.25">
      <c r="A14" s="223"/>
      <c r="B14" s="223"/>
      <c r="C14" s="105" t="s">
        <v>6</v>
      </c>
      <c r="D14" s="228"/>
      <c r="E14" s="228"/>
      <c r="F14" s="228"/>
      <c r="G14" s="228"/>
      <c r="H14" s="228"/>
      <c r="I14" s="228"/>
      <c r="J14" s="228"/>
    </row>
    <row r="15" spans="1:10" ht="9" customHeight="1" x14ac:dyDescent="0.25">
      <c r="A15" s="223"/>
      <c r="B15" s="223"/>
      <c r="C15" s="64"/>
      <c r="D15" s="228"/>
      <c r="E15" s="228"/>
      <c r="F15" s="228"/>
      <c r="G15" s="228"/>
      <c r="H15" s="228"/>
      <c r="I15" s="228"/>
      <c r="J15" s="228"/>
    </row>
    <row r="16" spans="1:10" ht="9.75" customHeight="1" thickBot="1" x14ac:dyDescent="0.3">
      <c r="A16" s="224"/>
      <c r="B16" s="224"/>
      <c r="C16" s="65"/>
      <c r="D16" s="229"/>
      <c r="E16" s="229"/>
      <c r="F16" s="229"/>
      <c r="G16" s="229"/>
      <c r="H16" s="229"/>
      <c r="I16" s="229"/>
      <c r="J16" s="229"/>
    </row>
    <row r="17" spans="1:10" ht="27.75" customHeight="1" thickBot="1" x14ac:dyDescent="0.3">
      <c r="A17" s="233" t="s">
        <v>17</v>
      </c>
      <c r="B17" s="110" t="s">
        <v>18</v>
      </c>
      <c r="C17" s="234">
        <v>1</v>
      </c>
      <c r="D17" s="237" t="s">
        <v>443</v>
      </c>
      <c r="E17" s="236" t="s">
        <v>19</v>
      </c>
      <c r="F17" s="230" t="s">
        <v>20</v>
      </c>
      <c r="G17" s="230">
        <v>4</v>
      </c>
      <c r="H17" s="230">
        <v>0</v>
      </c>
      <c r="I17" s="231">
        <v>1.4999999999999999E-2</v>
      </c>
      <c r="J17" s="232" t="s">
        <v>383</v>
      </c>
    </row>
    <row r="18" spans="1:10" ht="11.25" customHeight="1" thickBot="1" x14ac:dyDescent="0.3">
      <c r="A18" s="233"/>
      <c r="B18" s="110" t="s">
        <v>21</v>
      </c>
      <c r="C18" s="234"/>
      <c r="D18" s="238"/>
      <c r="E18" s="236"/>
      <c r="F18" s="230"/>
      <c r="G18" s="230"/>
      <c r="H18" s="230"/>
      <c r="I18" s="231"/>
      <c r="J18" s="230"/>
    </row>
    <row r="19" spans="1:10" ht="38.25" customHeight="1" thickBot="1" x14ac:dyDescent="0.3">
      <c r="A19" s="233"/>
      <c r="B19" s="110" t="s">
        <v>22</v>
      </c>
      <c r="C19" s="234"/>
      <c r="D19" s="238"/>
      <c r="E19" s="236"/>
      <c r="F19" s="230"/>
      <c r="G19" s="230"/>
      <c r="H19" s="230"/>
      <c r="I19" s="231"/>
      <c r="J19" s="230"/>
    </row>
    <row r="20" spans="1:10" ht="69.75" customHeight="1" thickBot="1" x14ac:dyDescent="0.3">
      <c r="A20" s="233"/>
      <c r="B20" s="110" t="s">
        <v>23</v>
      </c>
      <c r="C20" s="234"/>
      <c r="D20" s="238"/>
      <c r="E20" s="236"/>
      <c r="F20" s="230"/>
      <c r="G20" s="230"/>
      <c r="H20" s="230"/>
      <c r="I20" s="231"/>
      <c r="J20" s="230"/>
    </row>
    <row r="21" spans="1:10" ht="103.5" customHeight="1" thickBot="1" x14ac:dyDescent="0.3">
      <c r="A21" s="233"/>
      <c r="B21" s="110" t="s">
        <v>24</v>
      </c>
      <c r="C21" s="234"/>
      <c r="D21" s="238"/>
      <c r="E21" s="236"/>
      <c r="F21" s="230"/>
      <c r="G21" s="230"/>
      <c r="H21" s="230"/>
      <c r="I21" s="231"/>
      <c r="J21" s="230"/>
    </row>
    <row r="22" spans="1:10" ht="93.75" customHeight="1" thickBot="1" x14ac:dyDescent="0.3">
      <c r="A22" s="233"/>
      <c r="B22" s="110" t="s">
        <v>25</v>
      </c>
      <c r="C22" s="234"/>
      <c r="D22" s="238"/>
      <c r="E22" s="236"/>
      <c r="F22" s="230"/>
      <c r="G22" s="230"/>
      <c r="H22" s="230"/>
      <c r="I22" s="231"/>
      <c r="J22" s="230"/>
    </row>
    <row r="23" spans="1:10" ht="103.5" customHeight="1" thickBot="1" x14ac:dyDescent="0.3">
      <c r="A23" s="233"/>
      <c r="B23" s="110" t="s">
        <v>404</v>
      </c>
      <c r="C23" s="234"/>
      <c r="D23" s="238"/>
      <c r="E23" s="236"/>
      <c r="F23" s="230"/>
      <c r="G23" s="230"/>
      <c r="H23" s="230"/>
      <c r="I23" s="231"/>
      <c r="J23" s="230"/>
    </row>
    <row r="24" spans="1:10" ht="90" customHeight="1" thickBot="1" x14ac:dyDescent="0.3">
      <c r="A24" s="233"/>
      <c r="B24" s="110" t="s">
        <v>27</v>
      </c>
      <c r="C24" s="234"/>
      <c r="D24" s="238"/>
      <c r="E24" s="236"/>
      <c r="F24" s="230"/>
      <c r="G24" s="230"/>
      <c r="H24" s="230"/>
      <c r="I24" s="231"/>
      <c r="J24" s="230"/>
    </row>
    <row r="25" spans="1:10" ht="88.5" customHeight="1" thickBot="1" x14ac:dyDescent="0.3">
      <c r="A25" s="233"/>
      <c r="B25" s="110" t="s">
        <v>28</v>
      </c>
      <c r="C25" s="234"/>
      <c r="D25" s="238"/>
      <c r="E25" s="236"/>
      <c r="F25" s="230"/>
      <c r="G25" s="230"/>
      <c r="H25" s="230"/>
      <c r="I25" s="231"/>
      <c r="J25" s="230"/>
    </row>
    <row r="26" spans="1:10" ht="82.5" customHeight="1" thickBot="1" x14ac:dyDescent="0.3">
      <c r="A26" s="233"/>
      <c r="B26" s="110" t="s">
        <v>29</v>
      </c>
      <c r="C26" s="234"/>
      <c r="D26" s="239"/>
      <c r="E26" s="236"/>
      <c r="F26" s="230"/>
      <c r="G26" s="230"/>
      <c r="H26" s="230"/>
      <c r="I26" s="231"/>
      <c r="J26" s="230"/>
    </row>
    <row r="27" spans="1:10" ht="208.5" customHeight="1" thickBot="1" x14ac:dyDescent="0.3">
      <c r="A27" s="233" t="s">
        <v>30</v>
      </c>
      <c r="B27" s="110" t="s">
        <v>31</v>
      </c>
      <c r="C27" s="234">
        <v>1</v>
      </c>
      <c r="D27" s="235" t="s">
        <v>415</v>
      </c>
      <c r="E27" s="236" t="s">
        <v>19</v>
      </c>
      <c r="F27" s="230" t="s">
        <v>34</v>
      </c>
      <c r="G27" s="230"/>
      <c r="H27" s="230">
        <v>0</v>
      </c>
      <c r="I27" s="230"/>
      <c r="J27" s="232" t="s">
        <v>383</v>
      </c>
    </row>
    <row r="28" spans="1:10" ht="179.25" customHeight="1" thickBot="1" x14ac:dyDescent="0.3">
      <c r="A28" s="233"/>
      <c r="B28" s="110" t="s">
        <v>32</v>
      </c>
      <c r="C28" s="234"/>
      <c r="D28" s="235"/>
      <c r="E28" s="236"/>
      <c r="F28" s="230"/>
      <c r="G28" s="230"/>
      <c r="H28" s="230"/>
      <c r="I28" s="230"/>
      <c r="J28" s="230"/>
    </row>
    <row r="29" spans="1:10" ht="57" customHeight="1" thickBot="1" x14ac:dyDescent="0.3">
      <c r="A29" s="233"/>
      <c r="B29" s="110" t="s">
        <v>33</v>
      </c>
      <c r="C29" s="234"/>
      <c r="D29" s="235"/>
      <c r="E29" s="236"/>
      <c r="F29" s="230"/>
      <c r="G29" s="230"/>
      <c r="H29" s="230"/>
      <c r="I29" s="230"/>
      <c r="J29" s="230"/>
    </row>
    <row r="30" spans="1:10" ht="207" customHeight="1" thickBot="1" x14ac:dyDescent="0.3">
      <c r="A30" s="151" t="s">
        <v>35</v>
      </c>
      <c r="B30" s="110" t="s">
        <v>36</v>
      </c>
      <c r="C30" s="144">
        <v>0</v>
      </c>
      <c r="D30" s="118" t="s">
        <v>416</v>
      </c>
      <c r="E30" s="112" t="s">
        <v>19</v>
      </c>
      <c r="F30" s="111" t="s">
        <v>20</v>
      </c>
      <c r="G30" s="111"/>
      <c r="H30" s="111">
        <v>0</v>
      </c>
      <c r="I30" s="113">
        <v>1.4999999999999999E-2</v>
      </c>
      <c r="J30" s="114" t="s">
        <v>383</v>
      </c>
    </row>
    <row r="31" spans="1:10" ht="68.25" hidden="1" thickBot="1" x14ac:dyDescent="0.3">
      <c r="A31" s="155" t="s">
        <v>37</v>
      </c>
      <c r="B31" s="110" t="s">
        <v>38</v>
      </c>
      <c r="C31" s="100">
        <v>1</v>
      </c>
      <c r="D31" s="100" t="s">
        <v>389</v>
      </c>
      <c r="E31" s="107" t="s">
        <v>19</v>
      </c>
      <c r="F31" s="98" t="s">
        <v>39</v>
      </c>
      <c r="G31" s="100"/>
      <c r="H31" s="100">
        <v>0</v>
      </c>
      <c r="I31" s="103">
        <v>1.4999999999999999E-2</v>
      </c>
      <c r="J31" s="120" t="e">
        <f>PRODUCT(H31,I31)*J187</f>
        <v>#VALUE!</v>
      </c>
    </row>
    <row r="32" spans="1:10" ht="41.25" thickBot="1" x14ac:dyDescent="0.3">
      <c r="A32" s="152" t="s">
        <v>40</v>
      </c>
      <c r="B32" s="121" t="s">
        <v>41</v>
      </c>
      <c r="C32" s="144">
        <v>1</v>
      </c>
      <c r="D32" s="125" t="s">
        <v>417</v>
      </c>
      <c r="E32" s="123" t="s">
        <v>42</v>
      </c>
      <c r="F32" s="111" t="s">
        <v>34</v>
      </c>
      <c r="G32" s="122"/>
      <c r="H32" s="122">
        <v>0</v>
      </c>
      <c r="I32" s="122"/>
      <c r="J32" s="124" t="s">
        <v>383</v>
      </c>
    </row>
    <row r="33" spans="1:10" ht="95.25" hidden="1" thickBot="1" x14ac:dyDescent="0.3">
      <c r="A33" s="97" t="s">
        <v>43</v>
      </c>
      <c r="B33" s="121" t="s">
        <v>44</v>
      </c>
      <c r="C33" s="100">
        <v>0</v>
      </c>
      <c r="D33" s="100"/>
      <c r="E33" s="107" t="s">
        <v>19</v>
      </c>
      <c r="F33" s="100" t="s">
        <v>45</v>
      </c>
      <c r="G33" s="100">
        <v>4</v>
      </c>
      <c r="H33" s="100">
        <v>0</v>
      </c>
      <c r="I33" s="103">
        <v>1.4999999999999999E-2</v>
      </c>
      <c r="J33" s="120" t="e">
        <f>PRODUCT(H33,I33)*J187</f>
        <v>#VALUE!</v>
      </c>
    </row>
    <row r="34" spans="1:10" ht="27.75" hidden="1" thickBot="1" x14ac:dyDescent="0.3">
      <c r="A34" s="152" t="s">
        <v>46</v>
      </c>
      <c r="B34" s="121" t="s">
        <v>47</v>
      </c>
      <c r="C34" s="100">
        <v>1</v>
      </c>
      <c r="D34" s="100" t="s">
        <v>389</v>
      </c>
      <c r="E34" s="107" t="s">
        <v>19</v>
      </c>
      <c r="F34" s="60" t="s">
        <v>39</v>
      </c>
      <c r="G34" s="100" t="s">
        <v>48</v>
      </c>
      <c r="H34" s="100">
        <v>0</v>
      </c>
      <c r="I34" s="103">
        <v>1.4999999999999999E-2</v>
      </c>
      <c r="J34" s="120" t="e">
        <f>PRODUCT(H34,I34)*J187</f>
        <v>#VALUE!</v>
      </c>
    </row>
    <row r="35" spans="1:10" ht="81.75" hidden="1" thickBot="1" x14ac:dyDescent="0.3">
      <c r="A35" s="97" t="s">
        <v>49</v>
      </c>
      <c r="B35" s="121" t="s">
        <v>50</v>
      </c>
      <c r="C35" s="100" t="s">
        <v>383</v>
      </c>
      <c r="D35" s="100"/>
      <c r="E35" s="107" t="s">
        <v>19</v>
      </c>
      <c r="F35" s="100" t="s">
        <v>51</v>
      </c>
      <c r="G35" s="100"/>
      <c r="H35" s="100">
        <v>0</v>
      </c>
      <c r="I35" s="103">
        <v>1.4999999999999999E-2</v>
      </c>
      <c r="J35" s="120" t="e">
        <f>PRODUCT(H35,I35)*J187</f>
        <v>#VALUE!</v>
      </c>
    </row>
    <row r="36" spans="1:10" ht="81.75" hidden="1" thickBot="1" x14ac:dyDescent="0.3">
      <c r="A36" s="152" t="s">
        <v>52</v>
      </c>
      <c r="B36" s="121" t="s">
        <v>53</v>
      </c>
      <c r="C36" s="100">
        <v>1</v>
      </c>
      <c r="D36" s="100" t="s">
        <v>389</v>
      </c>
      <c r="E36" s="107" t="s">
        <v>19</v>
      </c>
      <c r="F36" s="100" t="s">
        <v>54</v>
      </c>
      <c r="G36" s="100"/>
      <c r="H36" s="100">
        <v>0</v>
      </c>
      <c r="I36" s="103">
        <v>1.4999999999999999E-2</v>
      </c>
      <c r="J36" s="120" t="e">
        <f>PRODUCT(H36,I36)*J187</f>
        <v>#VALUE!</v>
      </c>
    </row>
    <row r="37" spans="1:10" ht="81.75" hidden="1" thickBot="1" x14ac:dyDescent="0.3">
      <c r="A37" s="152" t="s">
        <v>55</v>
      </c>
      <c r="B37" s="121" t="s">
        <v>56</v>
      </c>
      <c r="C37" s="100">
        <v>1</v>
      </c>
      <c r="D37" s="100" t="s">
        <v>389</v>
      </c>
      <c r="E37" s="92" t="s">
        <v>42</v>
      </c>
      <c r="F37" s="100" t="s">
        <v>54</v>
      </c>
      <c r="G37" s="100"/>
      <c r="H37" s="100">
        <v>0</v>
      </c>
      <c r="I37" s="103">
        <v>0.01</v>
      </c>
      <c r="J37" s="120" t="e">
        <f>PRODUCT(H37,I37)*J187</f>
        <v>#VALUE!</v>
      </c>
    </row>
    <row r="38" spans="1:10" ht="68.25" hidden="1" thickBot="1" x14ac:dyDescent="0.3">
      <c r="A38" s="152" t="s">
        <v>57</v>
      </c>
      <c r="B38" s="121" t="s">
        <v>58</v>
      </c>
      <c r="C38" s="100">
        <v>1</v>
      </c>
      <c r="D38" s="100" t="s">
        <v>389</v>
      </c>
      <c r="E38" s="92" t="s">
        <v>42</v>
      </c>
      <c r="F38" s="100" t="s">
        <v>54</v>
      </c>
      <c r="G38" s="100"/>
      <c r="H38" s="100">
        <v>0</v>
      </c>
      <c r="I38" s="103">
        <v>0.01</v>
      </c>
      <c r="J38" s="120" t="e">
        <f>PRODUCT(H38,I38)*J187</f>
        <v>#VALUE!</v>
      </c>
    </row>
    <row r="39" spans="1:10" ht="409.6" hidden="1" thickBot="1" x14ac:dyDescent="0.3">
      <c r="A39" s="157" t="s">
        <v>59</v>
      </c>
      <c r="B39" s="121" t="s">
        <v>392</v>
      </c>
      <c r="C39" s="98">
        <v>1</v>
      </c>
      <c r="D39" s="98" t="s">
        <v>426</v>
      </c>
      <c r="E39" s="106" t="s">
        <v>19</v>
      </c>
      <c r="F39" s="98" t="s">
        <v>39</v>
      </c>
      <c r="G39" s="98" t="s">
        <v>48</v>
      </c>
      <c r="H39" s="98">
        <v>0</v>
      </c>
      <c r="I39" s="101">
        <v>1.4999999999999999E-2</v>
      </c>
      <c r="J39" s="104" t="s">
        <v>383</v>
      </c>
    </row>
    <row r="40" spans="1:10" ht="156.75" customHeight="1" thickBot="1" x14ac:dyDescent="0.3">
      <c r="A40" s="152" t="s">
        <v>61</v>
      </c>
      <c r="B40" s="121" t="s">
        <v>62</v>
      </c>
      <c r="C40" s="122">
        <v>1</v>
      </c>
      <c r="D40" s="150" t="s">
        <v>418</v>
      </c>
      <c r="E40" s="123" t="s">
        <v>42</v>
      </c>
      <c r="F40" s="122" t="s">
        <v>63</v>
      </c>
      <c r="G40" s="122"/>
      <c r="H40" s="122">
        <v>0</v>
      </c>
      <c r="I40" s="126">
        <v>0.01</v>
      </c>
      <c r="J40" s="124" t="s">
        <v>383</v>
      </c>
    </row>
    <row r="41" spans="1:10" ht="122.25" hidden="1" thickBot="1" x14ac:dyDescent="0.3">
      <c r="A41" s="152" t="s">
        <v>64</v>
      </c>
      <c r="B41" s="121" t="s">
        <v>65</v>
      </c>
      <c r="C41" s="100">
        <v>1</v>
      </c>
      <c r="D41" s="100" t="s">
        <v>427</v>
      </c>
      <c r="E41" s="127" t="s">
        <v>66</v>
      </c>
      <c r="F41" s="98" t="s">
        <v>39</v>
      </c>
      <c r="G41" s="100"/>
      <c r="H41" s="100">
        <v>0</v>
      </c>
      <c r="I41" s="103">
        <v>5.0000000000000001E-3</v>
      </c>
      <c r="J41" s="120" t="e">
        <f>PRODUCT(H41:I41)*J187</f>
        <v>#VALUE!</v>
      </c>
    </row>
    <row r="42" spans="1:10" ht="153.75" customHeight="1" thickBot="1" x14ac:dyDescent="0.3">
      <c r="A42" s="151" t="s">
        <v>67</v>
      </c>
      <c r="B42" s="121" t="s">
        <v>68</v>
      </c>
      <c r="C42" s="145">
        <v>1</v>
      </c>
      <c r="D42" s="149" t="s">
        <v>419</v>
      </c>
      <c r="E42" s="68" t="s">
        <v>42</v>
      </c>
      <c r="F42" s="111" t="s">
        <v>20</v>
      </c>
      <c r="G42" s="111"/>
      <c r="H42" s="111">
        <v>0</v>
      </c>
      <c r="I42" s="113">
        <v>0.01</v>
      </c>
      <c r="J42" s="124" t="s">
        <v>383</v>
      </c>
    </row>
    <row r="43" spans="1:10" ht="94.5" customHeight="1" thickBot="1" x14ac:dyDescent="0.3">
      <c r="A43" s="240" t="s">
        <v>69</v>
      </c>
      <c r="B43" s="121" t="s">
        <v>70</v>
      </c>
      <c r="C43" s="243">
        <v>1</v>
      </c>
      <c r="D43" s="246"/>
      <c r="E43" s="192" t="s">
        <v>42</v>
      </c>
      <c r="F43" s="249" t="s">
        <v>20</v>
      </c>
      <c r="G43" s="249"/>
      <c r="H43" s="249">
        <v>0</v>
      </c>
      <c r="I43" s="252">
        <v>0.01</v>
      </c>
      <c r="J43" s="255" t="s">
        <v>383</v>
      </c>
    </row>
    <row r="44" spans="1:10" ht="27.75" thickBot="1" x14ac:dyDescent="0.3">
      <c r="A44" s="241"/>
      <c r="B44" s="121" t="s">
        <v>71</v>
      </c>
      <c r="C44" s="244"/>
      <c r="D44" s="247"/>
      <c r="E44" s="193"/>
      <c r="F44" s="250"/>
      <c r="G44" s="250"/>
      <c r="H44" s="250"/>
      <c r="I44" s="253"/>
      <c r="J44" s="250"/>
    </row>
    <row r="45" spans="1:10" ht="38.25" customHeight="1" thickBot="1" x14ac:dyDescent="0.3">
      <c r="A45" s="241"/>
      <c r="B45" s="148" t="s">
        <v>72</v>
      </c>
      <c r="C45" s="244"/>
      <c r="D45" s="247"/>
      <c r="E45" s="193"/>
      <c r="F45" s="250"/>
      <c r="G45" s="250"/>
      <c r="H45" s="250"/>
      <c r="I45" s="253"/>
      <c r="J45" s="250"/>
    </row>
    <row r="46" spans="1:10" ht="41.25" thickBot="1" x14ac:dyDescent="0.3">
      <c r="A46" s="241"/>
      <c r="B46" s="188" t="s">
        <v>73</v>
      </c>
      <c r="C46" s="244"/>
      <c r="D46" s="247"/>
      <c r="E46" s="193"/>
      <c r="F46" s="250"/>
      <c r="G46" s="250"/>
      <c r="H46" s="250"/>
      <c r="I46" s="253"/>
      <c r="J46" s="250"/>
    </row>
    <row r="47" spans="1:10" ht="54.75" thickBot="1" x14ac:dyDescent="0.3">
      <c r="A47" s="241"/>
      <c r="B47" s="188" t="s">
        <v>74</v>
      </c>
      <c r="C47" s="244"/>
      <c r="D47" s="247"/>
      <c r="E47" s="193"/>
      <c r="F47" s="250"/>
      <c r="G47" s="250"/>
      <c r="H47" s="250"/>
      <c r="I47" s="253"/>
      <c r="J47" s="250"/>
    </row>
    <row r="48" spans="1:10" ht="41.25" thickBot="1" x14ac:dyDescent="0.3">
      <c r="A48" s="241"/>
      <c r="B48" s="148" t="s">
        <v>75</v>
      </c>
      <c r="C48" s="244"/>
      <c r="D48" s="247"/>
      <c r="E48" s="193"/>
      <c r="F48" s="250"/>
      <c r="G48" s="250"/>
      <c r="H48" s="250"/>
      <c r="I48" s="253"/>
      <c r="J48" s="250"/>
    </row>
    <row r="49" spans="1:10" ht="41.25" thickBot="1" x14ac:dyDescent="0.3">
      <c r="A49" s="241"/>
      <c r="B49" s="121" t="s">
        <v>76</v>
      </c>
      <c r="C49" s="244"/>
      <c r="D49" s="247"/>
      <c r="E49" s="193"/>
      <c r="F49" s="250"/>
      <c r="G49" s="250"/>
      <c r="H49" s="250"/>
      <c r="I49" s="253"/>
      <c r="J49" s="250"/>
    </row>
    <row r="50" spans="1:10" ht="27.75" thickBot="1" x14ac:dyDescent="0.3">
      <c r="A50" s="241"/>
      <c r="B50" s="188" t="s">
        <v>77</v>
      </c>
      <c r="C50" s="244"/>
      <c r="D50" s="247"/>
      <c r="E50" s="193"/>
      <c r="F50" s="250"/>
      <c r="G50" s="250"/>
      <c r="H50" s="250"/>
      <c r="I50" s="253"/>
      <c r="J50" s="250"/>
    </row>
    <row r="51" spans="1:10" ht="39.75" customHeight="1" thickBot="1" x14ac:dyDescent="0.3">
      <c r="A51" s="241"/>
      <c r="B51" s="121" t="s">
        <v>78</v>
      </c>
      <c r="C51" s="244"/>
      <c r="D51" s="247"/>
      <c r="E51" s="193"/>
      <c r="F51" s="250"/>
      <c r="G51" s="250"/>
      <c r="H51" s="250"/>
      <c r="I51" s="253"/>
      <c r="J51" s="250"/>
    </row>
    <row r="52" spans="1:10" ht="108.75" thickBot="1" x14ac:dyDescent="0.3">
      <c r="A52" s="242"/>
      <c r="B52" s="121" t="s">
        <v>79</v>
      </c>
      <c r="C52" s="245"/>
      <c r="D52" s="248"/>
      <c r="E52" s="194"/>
      <c r="F52" s="251"/>
      <c r="G52" s="251"/>
      <c r="H52" s="251"/>
      <c r="I52" s="254"/>
      <c r="J52" s="251"/>
    </row>
    <row r="53" spans="1:10" ht="103.5" customHeight="1" thickBot="1" x14ac:dyDescent="0.3">
      <c r="A53" s="152" t="s">
        <v>80</v>
      </c>
      <c r="B53" s="121" t="s">
        <v>81</v>
      </c>
      <c r="C53" s="144">
        <v>1</v>
      </c>
      <c r="D53" s="119"/>
      <c r="E53" s="128" t="s">
        <v>19</v>
      </c>
      <c r="F53" s="122" t="s">
        <v>20</v>
      </c>
      <c r="G53" s="122" t="s">
        <v>82</v>
      </c>
      <c r="H53" s="122">
        <v>0</v>
      </c>
      <c r="I53" s="126">
        <v>1.4999999999999999E-2</v>
      </c>
      <c r="J53" s="124" t="s">
        <v>383</v>
      </c>
    </row>
    <row r="54" spans="1:10" ht="121.5" customHeight="1" thickBot="1" x14ac:dyDescent="0.3">
      <c r="A54" s="152" t="s">
        <v>83</v>
      </c>
      <c r="B54" s="121" t="s">
        <v>84</v>
      </c>
      <c r="C54" s="144">
        <v>1</v>
      </c>
      <c r="D54" s="150" t="s">
        <v>420</v>
      </c>
      <c r="E54" s="123" t="s">
        <v>42</v>
      </c>
      <c r="F54" s="111" t="s">
        <v>34</v>
      </c>
      <c r="G54" s="122"/>
      <c r="H54" s="122">
        <v>0</v>
      </c>
      <c r="I54" s="122"/>
      <c r="J54" s="124" t="s">
        <v>383</v>
      </c>
    </row>
    <row r="55" spans="1:10" ht="81.75" hidden="1" thickBot="1" x14ac:dyDescent="0.3">
      <c r="A55" s="152" t="s">
        <v>85</v>
      </c>
      <c r="B55" s="121" t="s">
        <v>86</v>
      </c>
      <c r="C55" s="111">
        <v>1</v>
      </c>
      <c r="D55" s="100" t="s">
        <v>428</v>
      </c>
      <c r="E55" s="92" t="s">
        <v>42</v>
      </c>
      <c r="F55" s="98" t="s">
        <v>39</v>
      </c>
      <c r="G55" s="100"/>
      <c r="H55" s="100">
        <v>0</v>
      </c>
      <c r="I55" s="103">
        <v>0.01</v>
      </c>
      <c r="J55" s="120" t="e">
        <f>PRODUCT(H55,I55)*J187</f>
        <v>#VALUE!</v>
      </c>
    </row>
    <row r="56" spans="1:10" ht="68.25" hidden="1" thickBot="1" x14ac:dyDescent="0.3">
      <c r="A56" s="152" t="s">
        <v>87</v>
      </c>
      <c r="B56" s="121" t="s">
        <v>88</v>
      </c>
      <c r="C56" s="111">
        <v>1</v>
      </c>
      <c r="D56" s="100" t="s">
        <v>389</v>
      </c>
      <c r="E56" s="92" t="s">
        <v>42</v>
      </c>
      <c r="F56" s="98" t="s">
        <v>39</v>
      </c>
      <c r="G56" s="100"/>
      <c r="H56" s="100">
        <v>0</v>
      </c>
      <c r="I56" s="103">
        <v>0.01</v>
      </c>
      <c r="J56" s="120" t="e">
        <f>PRODUCT(H56,I56)*J187</f>
        <v>#VALUE!</v>
      </c>
    </row>
    <row r="57" spans="1:10" ht="41.25" hidden="1" thickBot="1" x14ac:dyDescent="0.3">
      <c r="A57" s="152" t="s">
        <v>89</v>
      </c>
      <c r="B57" s="121" t="s">
        <v>90</v>
      </c>
      <c r="C57" s="111">
        <v>1</v>
      </c>
      <c r="D57" s="100" t="s">
        <v>389</v>
      </c>
      <c r="E57" s="107" t="s">
        <v>19</v>
      </c>
      <c r="F57" s="98" t="s">
        <v>39</v>
      </c>
      <c r="G57" s="100">
        <v>2</v>
      </c>
      <c r="H57" s="100">
        <v>0</v>
      </c>
      <c r="I57" s="103">
        <v>1.4999999999999999E-2</v>
      </c>
      <c r="J57" s="120" t="e">
        <f>PRODUCT(H57,I57)*J187</f>
        <v>#VALUE!</v>
      </c>
    </row>
    <row r="58" spans="1:10" ht="54.75" hidden="1" thickBot="1" x14ac:dyDescent="0.3">
      <c r="A58" s="152" t="s">
        <v>91</v>
      </c>
      <c r="B58" s="121" t="s">
        <v>92</v>
      </c>
      <c r="C58" s="111">
        <v>1</v>
      </c>
      <c r="D58" s="100" t="s">
        <v>389</v>
      </c>
      <c r="E58" s="107" t="s">
        <v>19</v>
      </c>
      <c r="F58" s="98" t="s">
        <v>39</v>
      </c>
      <c r="G58" s="100" t="s">
        <v>93</v>
      </c>
      <c r="H58" s="100">
        <v>0</v>
      </c>
      <c r="I58" s="103">
        <v>1.4999999999999999E-2</v>
      </c>
      <c r="J58" s="120" t="e">
        <f>PRODUCT(H58,I58)*J187</f>
        <v>#VALUE!</v>
      </c>
    </row>
    <row r="59" spans="1:10" ht="95.25" hidden="1" thickBot="1" x14ac:dyDescent="0.3">
      <c r="A59" s="152" t="s">
        <v>94</v>
      </c>
      <c r="B59" s="121" t="s">
        <v>95</v>
      </c>
      <c r="C59" s="111">
        <v>1</v>
      </c>
      <c r="D59" s="100" t="s">
        <v>389</v>
      </c>
      <c r="E59" s="107" t="s">
        <v>19</v>
      </c>
      <c r="F59" s="60" t="s">
        <v>39</v>
      </c>
      <c r="G59" s="100"/>
      <c r="H59" s="100">
        <v>0</v>
      </c>
      <c r="I59" s="103">
        <v>1.4999999999999999E-2</v>
      </c>
      <c r="J59" s="120" t="e">
        <f>PRODUCT(H59,I59)*J187</f>
        <v>#VALUE!</v>
      </c>
    </row>
    <row r="60" spans="1:10" ht="81.75" hidden="1" thickBot="1" x14ac:dyDescent="0.3">
      <c r="A60" s="152" t="s">
        <v>96</v>
      </c>
      <c r="B60" s="121" t="s">
        <v>97</v>
      </c>
      <c r="C60" s="111">
        <v>1</v>
      </c>
      <c r="D60" s="100" t="s">
        <v>389</v>
      </c>
      <c r="E60" s="92" t="s">
        <v>42</v>
      </c>
      <c r="F60" s="100" t="s">
        <v>45</v>
      </c>
      <c r="G60" s="100"/>
      <c r="H60" s="100">
        <v>0</v>
      </c>
      <c r="I60" s="103">
        <v>0.01</v>
      </c>
      <c r="J60" s="120" t="e">
        <f>PRODUCT(H60,I60)*J187</f>
        <v>#VALUE!</v>
      </c>
    </row>
    <row r="61" spans="1:10" ht="81.75" hidden="1" thickBot="1" x14ac:dyDescent="0.3">
      <c r="A61" s="152" t="s">
        <v>98</v>
      </c>
      <c r="B61" s="121" t="s">
        <v>99</v>
      </c>
      <c r="C61" s="111">
        <v>1</v>
      </c>
      <c r="D61" s="100" t="s">
        <v>389</v>
      </c>
      <c r="E61" s="107" t="s">
        <v>19</v>
      </c>
      <c r="F61" s="98" t="s">
        <v>39</v>
      </c>
      <c r="G61" s="100"/>
      <c r="H61" s="100">
        <v>0</v>
      </c>
      <c r="I61" s="103">
        <v>1.4999999999999999E-2</v>
      </c>
      <c r="J61" s="120" t="e">
        <f>PRODUCT(H61,I61)*J187</f>
        <v>#VALUE!</v>
      </c>
    </row>
    <row r="62" spans="1:10" ht="41.25" hidden="1" thickBot="1" x14ac:dyDescent="0.3">
      <c r="A62" s="152" t="s">
        <v>100</v>
      </c>
      <c r="B62" s="121" t="s">
        <v>101</v>
      </c>
      <c r="C62" s="111">
        <v>1</v>
      </c>
      <c r="D62" s="100" t="s">
        <v>389</v>
      </c>
      <c r="E62" s="92" t="s">
        <v>42</v>
      </c>
      <c r="F62" s="98" t="s">
        <v>39</v>
      </c>
      <c r="G62" s="100"/>
      <c r="H62" s="100">
        <v>0</v>
      </c>
      <c r="I62" s="103">
        <v>0.01</v>
      </c>
      <c r="J62" s="120" t="e">
        <f>PRODUCT(H62,I62)*J187</f>
        <v>#VALUE!</v>
      </c>
    </row>
    <row r="63" spans="1:10" ht="68.25" hidden="1" thickBot="1" x14ac:dyDescent="0.3">
      <c r="A63" s="152" t="s">
        <v>102</v>
      </c>
      <c r="B63" s="121" t="s">
        <v>103</v>
      </c>
      <c r="C63" s="111">
        <v>1</v>
      </c>
      <c r="D63" s="100" t="s">
        <v>389</v>
      </c>
      <c r="E63" s="107" t="s">
        <v>19</v>
      </c>
      <c r="F63" s="98" t="s">
        <v>39</v>
      </c>
      <c r="G63" s="100"/>
      <c r="H63" s="100">
        <v>0</v>
      </c>
      <c r="I63" s="103">
        <v>1.4999999999999999E-2</v>
      </c>
      <c r="J63" s="120" t="e">
        <f>PRODUCT(H63,I63)*J187</f>
        <v>#VALUE!</v>
      </c>
    </row>
    <row r="64" spans="1:10" ht="68.25" hidden="1" thickBot="1" x14ac:dyDescent="0.3">
      <c r="A64" s="152" t="s">
        <v>104</v>
      </c>
      <c r="B64" s="121" t="s">
        <v>105</v>
      </c>
      <c r="C64" s="111">
        <v>1</v>
      </c>
      <c r="D64" s="100" t="s">
        <v>389</v>
      </c>
      <c r="E64" s="107" t="s">
        <v>19</v>
      </c>
      <c r="F64" s="98" t="s">
        <v>39</v>
      </c>
      <c r="G64" s="100"/>
      <c r="H64" s="100">
        <v>0</v>
      </c>
      <c r="I64" s="103">
        <v>1.4999999999999999E-2</v>
      </c>
      <c r="J64" s="120" t="e">
        <f>PRODUCT(H64,I64)*J187</f>
        <v>#VALUE!</v>
      </c>
    </row>
    <row r="65" spans="1:10" ht="81.75" hidden="1" thickBot="1" x14ac:dyDescent="0.3">
      <c r="A65" s="152" t="s">
        <v>106</v>
      </c>
      <c r="B65" s="121" t="s">
        <v>107</v>
      </c>
      <c r="C65" s="111">
        <v>1</v>
      </c>
      <c r="D65" s="100" t="s">
        <v>389</v>
      </c>
      <c r="E65" s="107" t="s">
        <v>19</v>
      </c>
      <c r="F65" s="60" t="s">
        <v>39</v>
      </c>
      <c r="G65" s="100">
        <v>2</v>
      </c>
      <c r="H65" s="100">
        <v>0</v>
      </c>
      <c r="I65" s="103">
        <v>1.4999999999999999E-2</v>
      </c>
      <c r="J65" s="120" t="e">
        <f>PRODUCT(H65,I65)*J187</f>
        <v>#VALUE!</v>
      </c>
    </row>
    <row r="66" spans="1:10" ht="95.25" hidden="1" thickBot="1" x14ac:dyDescent="0.3">
      <c r="A66" s="97" t="s">
        <v>108</v>
      </c>
      <c r="B66" s="121" t="s">
        <v>109</v>
      </c>
      <c r="C66" s="111" t="s">
        <v>383</v>
      </c>
      <c r="D66" s="100"/>
      <c r="E66" s="107" t="s">
        <v>19</v>
      </c>
      <c r="F66" s="100" t="s">
        <v>45</v>
      </c>
      <c r="G66" s="100"/>
      <c r="H66" s="100">
        <v>0</v>
      </c>
      <c r="I66" s="103">
        <v>1.4999999999999999E-2</v>
      </c>
      <c r="J66" s="120" t="e">
        <f>PRODUCT(H66,I66)*J187</f>
        <v>#VALUE!</v>
      </c>
    </row>
    <row r="67" spans="1:10" ht="54.75" hidden="1" thickBot="1" x14ac:dyDescent="0.3">
      <c r="A67" s="152" t="s">
        <v>110</v>
      </c>
      <c r="B67" s="121" t="s">
        <v>111</v>
      </c>
      <c r="C67" s="111">
        <v>1</v>
      </c>
      <c r="D67" s="100" t="s">
        <v>389</v>
      </c>
      <c r="E67" s="107" t="s">
        <v>19</v>
      </c>
      <c r="F67" s="98" t="s">
        <v>39</v>
      </c>
      <c r="G67" s="100" t="s">
        <v>82</v>
      </c>
      <c r="H67" s="100">
        <v>0</v>
      </c>
      <c r="I67" s="103">
        <v>1.4999999999999999E-2</v>
      </c>
      <c r="J67" s="120" t="e">
        <f>PRODUCT(H67,I67)*J187</f>
        <v>#VALUE!</v>
      </c>
    </row>
    <row r="68" spans="1:10" ht="95.25" hidden="1" thickBot="1" x14ac:dyDescent="0.3">
      <c r="A68" s="152" t="s">
        <v>112</v>
      </c>
      <c r="B68" s="121" t="s">
        <v>113</v>
      </c>
      <c r="C68" s="111">
        <v>1</v>
      </c>
      <c r="D68" s="100" t="s">
        <v>389</v>
      </c>
      <c r="E68" s="107" t="s">
        <v>19</v>
      </c>
      <c r="F68" s="60" t="s">
        <v>45</v>
      </c>
      <c r="G68" s="100" t="s">
        <v>82</v>
      </c>
      <c r="H68" s="100">
        <v>0</v>
      </c>
      <c r="I68" s="103">
        <v>1.4999999999999999E-2</v>
      </c>
      <c r="J68" s="120" t="e">
        <f>PRODUCT(H68,I68)*J187</f>
        <v>#VALUE!</v>
      </c>
    </row>
    <row r="69" spans="1:10" ht="54.75" hidden="1" thickBot="1" x14ac:dyDescent="0.3">
      <c r="A69" s="152" t="s">
        <v>114</v>
      </c>
      <c r="B69" s="121" t="s">
        <v>115</v>
      </c>
      <c r="C69" s="111">
        <v>1</v>
      </c>
      <c r="D69" s="100" t="s">
        <v>389</v>
      </c>
      <c r="E69" s="107" t="s">
        <v>19</v>
      </c>
      <c r="F69" s="100" t="s">
        <v>45</v>
      </c>
      <c r="G69" s="100"/>
      <c r="H69" s="100">
        <v>0</v>
      </c>
      <c r="I69" s="103">
        <v>1.4999999999999999E-2</v>
      </c>
      <c r="J69" s="120" t="e">
        <f>PRODUCT(H69,I69)*J187</f>
        <v>#VALUE!</v>
      </c>
    </row>
    <row r="70" spans="1:10" ht="243.75" hidden="1" thickBot="1" x14ac:dyDescent="0.3">
      <c r="A70" s="152" t="s">
        <v>116</v>
      </c>
      <c r="B70" s="121" t="s">
        <v>117</v>
      </c>
      <c r="C70" s="111">
        <v>1</v>
      </c>
      <c r="D70" s="100" t="s">
        <v>429</v>
      </c>
      <c r="E70" s="107" t="s">
        <v>19</v>
      </c>
      <c r="F70" s="100" t="s">
        <v>118</v>
      </c>
      <c r="G70" s="100" t="s">
        <v>48</v>
      </c>
      <c r="H70" s="100">
        <v>0</v>
      </c>
      <c r="I70" s="103">
        <v>1.4999999999999999E-2</v>
      </c>
      <c r="J70" s="120" t="e">
        <f>PRODUCT(H70,I70)*J187</f>
        <v>#VALUE!</v>
      </c>
    </row>
    <row r="71" spans="1:10" ht="41.25" hidden="1" thickBot="1" x14ac:dyDescent="0.3">
      <c r="A71" s="152" t="s">
        <v>119</v>
      </c>
      <c r="B71" s="121" t="s">
        <v>120</v>
      </c>
      <c r="C71" s="111">
        <v>1</v>
      </c>
      <c r="D71" s="100" t="s">
        <v>389</v>
      </c>
      <c r="E71" s="107" t="s">
        <v>19</v>
      </c>
      <c r="F71" s="98" t="s">
        <v>39</v>
      </c>
      <c r="G71" s="100">
        <v>1</v>
      </c>
      <c r="H71" s="100">
        <v>0</v>
      </c>
      <c r="I71" s="103">
        <v>1.4999999999999999E-2</v>
      </c>
      <c r="J71" s="120" t="e">
        <f>PRODUCT(H71,I71)*J187</f>
        <v>#VALUE!</v>
      </c>
    </row>
    <row r="72" spans="1:10" ht="176.25" hidden="1" thickBot="1" x14ac:dyDescent="0.3">
      <c r="A72" s="152" t="s">
        <v>121</v>
      </c>
      <c r="B72" s="121" t="s">
        <v>122</v>
      </c>
      <c r="C72" s="111">
        <v>1</v>
      </c>
      <c r="D72" s="100" t="s">
        <v>430</v>
      </c>
      <c r="E72" s="107" t="s">
        <v>19</v>
      </c>
      <c r="F72" s="98" t="s">
        <v>39</v>
      </c>
      <c r="G72" s="100" t="s">
        <v>48</v>
      </c>
      <c r="H72" s="100">
        <v>0</v>
      </c>
      <c r="I72" s="103">
        <v>1.4999999999999999E-2</v>
      </c>
      <c r="J72" s="120" t="e">
        <f>PRODUCT(H72,I72)*J187</f>
        <v>#VALUE!</v>
      </c>
    </row>
    <row r="73" spans="1:10" s="88" customFormat="1" ht="230.25" thickBot="1" x14ac:dyDescent="0.3">
      <c r="A73" s="153" t="s">
        <v>123</v>
      </c>
      <c r="B73" s="121" t="s">
        <v>124</v>
      </c>
      <c r="C73" s="111">
        <v>0</v>
      </c>
      <c r="D73" s="100"/>
      <c r="E73" s="129" t="s">
        <v>42</v>
      </c>
      <c r="F73" s="60" t="s">
        <v>393</v>
      </c>
      <c r="G73" s="100"/>
      <c r="H73" s="100"/>
      <c r="I73" s="103">
        <v>0.01</v>
      </c>
      <c r="J73" s="120">
        <f>PRODUCT(H73,I73)*J188</f>
        <v>0</v>
      </c>
    </row>
    <row r="74" spans="1:10" ht="122.25" hidden="1" thickBot="1" x14ac:dyDescent="0.3">
      <c r="A74" s="97" t="s">
        <v>125</v>
      </c>
      <c r="B74" s="121" t="s">
        <v>126</v>
      </c>
      <c r="C74" s="111">
        <v>0</v>
      </c>
      <c r="D74" s="100"/>
      <c r="E74" s="107" t="s">
        <v>19</v>
      </c>
      <c r="F74" s="100" t="s">
        <v>45</v>
      </c>
      <c r="G74" s="100">
        <v>2</v>
      </c>
      <c r="H74" s="100">
        <v>0</v>
      </c>
      <c r="I74" s="103">
        <v>1.4999999999999999E-2</v>
      </c>
      <c r="J74" s="120" t="e">
        <f>PRODUCT(H74,I74)*J187</f>
        <v>#VALUE!</v>
      </c>
    </row>
    <row r="75" spans="1:10" ht="122.25" hidden="1" thickBot="1" x14ac:dyDescent="0.3">
      <c r="A75" s="152" t="s">
        <v>127</v>
      </c>
      <c r="B75" s="121" t="s">
        <v>128</v>
      </c>
      <c r="C75" s="111">
        <v>1</v>
      </c>
      <c r="D75" s="100" t="s">
        <v>431</v>
      </c>
      <c r="E75" s="92" t="s">
        <v>42</v>
      </c>
      <c r="F75" s="98" t="s">
        <v>39</v>
      </c>
      <c r="G75" s="100"/>
      <c r="H75" s="100">
        <v>0</v>
      </c>
      <c r="I75" s="103">
        <v>0.01</v>
      </c>
      <c r="J75" s="120" t="e">
        <f>PRODUCT(H75,I75)*J187</f>
        <v>#VALUE!</v>
      </c>
    </row>
    <row r="76" spans="1:10" ht="108.75" hidden="1" thickBot="1" x14ac:dyDescent="0.3">
      <c r="A76" s="97" t="s">
        <v>129</v>
      </c>
      <c r="B76" s="121" t="s">
        <v>130</v>
      </c>
      <c r="C76" s="111">
        <v>0</v>
      </c>
      <c r="D76" s="100"/>
      <c r="E76" s="107" t="s">
        <v>19</v>
      </c>
      <c r="F76" s="100" t="s">
        <v>45</v>
      </c>
      <c r="G76" s="100">
        <v>2</v>
      </c>
      <c r="H76" s="100">
        <v>0</v>
      </c>
      <c r="I76" s="103">
        <v>1.4999999999999999E-2</v>
      </c>
      <c r="J76" s="120" t="e">
        <f>PRODUCT(H76,I76)*J187</f>
        <v>#VALUE!</v>
      </c>
    </row>
    <row r="77" spans="1:10" ht="162.75" hidden="1" thickBot="1" x14ac:dyDescent="0.3">
      <c r="A77" s="152" t="s">
        <v>131</v>
      </c>
      <c r="B77" s="121" t="s">
        <v>132</v>
      </c>
      <c r="C77" s="111">
        <v>1</v>
      </c>
      <c r="D77" s="100" t="s">
        <v>432</v>
      </c>
      <c r="E77" s="107" t="s">
        <v>19</v>
      </c>
      <c r="F77" s="100" t="s">
        <v>45</v>
      </c>
      <c r="G77" s="100"/>
      <c r="H77" s="100">
        <v>0</v>
      </c>
      <c r="I77" s="103">
        <v>1.4999999999999999E-2</v>
      </c>
      <c r="J77" s="120" t="e">
        <f>PRODUCT(H77,I77)*J187</f>
        <v>#VALUE!</v>
      </c>
    </row>
    <row r="78" spans="1:10" ht="135.75" hidden="1" thickBot="1" x14ac:dyDescent="0.3">
      <c r="A78" s="152" t="s">
        <v>133</v>
      </c>
      <c r="B78" s="121" t="s">
        <v>134</v>
      </c>
      <c r="C78" s="111">
        <v>1</v>
      </c>
      <c r="D78" s="100" t="s">
        <v>433</v>
      </c>
      <c r="E78" s="107" t="s">
        <v>19</v>
      </c>
      <c r="F78" s="100" t="s">
        <v>54</v>
      </c>
      <c r="G78" s="100"/>
      <c r="H78" s="100">
        <v>0</v>
      </c>
      <c r="I78" s="103">
        <v>1.4999999999999999E-2</v>
      </c>
      <c r="J78" s="120" t="e">
        <f>PRODUCT(H78,I78)*J187</f>
        <v>#VALUE!</v>
      </c>
    </row>
    <row r="79" spans="1:10" ht="122.25" thickBot="1" x14ac:dyDescent="0.3">
      <c r="A79" s="152" t="s">
        <v>390</v>
      </c>
      <c r="B79" s="121" t="s">
        <v>391</v>
      </c>
      <c r="C79" s="144">
        <v>1</v>
      </c>
      <c r="D79" s="150" t="s">
        <v>421</v>
      </c>
      <c r="E79" s="130" t="s">
        <v>66</v>
      </c>
      <c r="F79" s="5" t="s">
        <v>137</v>
      </c>
      <c r="G79" s="81"/>
      <c r="H79" s="122">
        <v>0</v>
      </c>
      <c r="I79" s="82">
        <v>5.0000000000000001E-3</v>
      </c>
      <c r="J79" s="83" t="s">
        <v>383</v>
      </c>
    </row>
    <row r="80" spans="1:10" ht="27.75" hidden="1" thickBot="1" x14ac:dyDescent="0.3">
      <c r="A80" s="152" t="s">
        <v>138</v>
      </c>
      <c r="B80" s="121" t="s">
        <v>139</v>
      </c>
      <c r="C80" s="111">
        <v>1</v>
      </c>
      <c r="D80" s="100" t="s">
        <v>389</v>
      </c>
      <c r="E80" s="107" t="s">
        <v>19</v>
      </c>
      <c r="F80" s="100" t="s">
        <v>45</v>
      </c>
      <c r="G80" s="100"/>
      <c r="H80" s="100">
        <v>0</v>
      </c>
      <c r="I80" s="103">
        <v>1.4999999999999999E-2</v>
      </c>
      <c r="J80" s="120" t="e">
        <f>PRODUCT(H80,I80)*J187</f>
        <v>#VALUE!</v>
      </c>
    </row>
    <row r="81" spans="1:10" ht="122.25" hidden="1" thickBot="1" x14ac:dyDescent="0.3">
      <c r="A81" s="152" t="s">
        <v>140</v>
      </c>
      <c r="B81" s="121" t="s">
        <v>141</v>
      </c>
      <c r="C81" s="111">
        <v>1</v>
      </c>
      <c r="D81" s="100" t="s">
        <v>434</v>
      </c>
      <c r="E81" s="107" t="s">
        <v>19</v>
      </c>
      <c r="F81" s="100" t="s">
        <v>45</v>
      </c>
      <c r="G81" s="100"/>
      <c r="H81" s="100">
        <v>0</v>
      </c>
      <c r="I81" s="103">
        <v>1.4999999999999999E-2</v>
      </c>
      <c r="J81" s="120" t="e">
        <f>PRODUCT(H81,I81)*J187</f>
        <v>#VALUE!</v>
      </c>
    </row>
    <row r="82" spans="1:10" ht="81.75" hidden="1" thickBot="1" x14ac:dyDescent="0.3">
      <c r="A82" s="152" t="s">
        <v>142</v>
      </c>
      <c r="B82" s="121" t="s">
        <v>143</v>
      </c>
      <c r="C82" s="111">
        <v>1</v>
      </c>
      <c r="D82" s="100" t="s">
        <v>389</v>
      </c>
      <c r="E82" s="92" t="s">
        <v>42</v>
      </c>
      <c r="F82" s="100" t="s">
        <v>45</v>
      </c>
      <c r="G82" s="100"/>
      <c r="H82" s="100">
        <v>0</v>
      </c>
      <c r="I82" s="103">
        <v>0.01</v>
      </c>
      <c r="J82" s="120" t="e">
        <f>PRODUCT(H82,I82)*J187</f>
        <v>#VALUE!</v>
      </c>
    </row>
    <row r="83" spans="1:10" ht="203.25" thickBot="1" x14ac:dyDescent="0.3">
      <c r="A83" s="97" t="s">
        <v>144</v>
      </c>
      <c r="B83" s="121" t="s">
        <v>145</v>
      </c>
      <c r="C83" s="144">
        <v>0</v>
      </c>
      <c r="D83" s="119"/>
      <c r="E83" s="128" t="s">
        <v>19</v>
      </c>
      <c r="F83" s="86" t="s">
        <v>34</v>
      </c>
      <c r="G83" s="122"/>
      <c r="H83" s="122">
        <v>0</v>
      </c>
      <c r="I83" s="122"/>
      <c r="J83" s="124" t="s">
        <v>383</v>
      </c>
    </row>
    <row r="84" spans="1:10" ht="162.75" thickBot="1" x14ac:dyDescent="0.3">
      <c r="A84" s="109" t="s">
        <v>146</v>
      </c>
      <c r="B84" s="110" t="s">
        <v>147</v>
      </c>
      <c r="C84" s="111">
        <v>0</v>
      </c>
      <c r="D84" s="117"/>
      <c r="E84" s="112" t="s">
        <v>19</v>
      </c>
      <c r="F84" s="111" t="s">
        <v>34</v>
      </c>
      <c r="G84" s="111"/>
      <c r="H84" s="111">
        <v>0</v>
      </c>
      <c r="I84" s="111"/>
      <c r="J84" s="114" t="s">
        <v>384</v>
      </c>
    </row>
    <row r="85" spans="1:10" ht="68.25" hidden="1" thickBot="1" x14ac:dyDescent="0.3">
      <c r="A85" s="155" t="s">
        <v>148</v>
      </c>
      <c r="B85" s="110" t="s">
        <v>149</v>
      </c>
      <c r="C85" s="111">
        <v>1</v>
      </c>
      <c r="D85" s="100" t="s">
        <v>389</v>
      </c>
      <c r="E85" s="92" t="s">
        <v>19</v>
      </c>
      <c r="F85" s="100" t="s">
        <v>54</v>
      </c>
      <c r="G85" s="100"/>
      <c r="H85" s="100">
        <v>0</v>
      </c>
      <c r="I85" s="103">
        <v>1.4999999999999999E-2</v>
      </c>
      <c r="J85" s="120" t="e">
        <f>PRODUCT(H85,I85)*J187</f>
        <v>#VALUE!</v>
      </c>
    </row>
    <row r="86" spans="1:10" ht="113.25" customHeight="1" thickBot="1" x14ac:dyDescent="0.3">
      <c r="A86" s="151" t="s">
        <v>150</v>
      </c>
      <c r="B86" s="110" t="s">
        <v>151</v>
      </c>
      <c r="C86" s="111">
        <v>1</v>
      </c>
      <c r="D86" s="150" t="s">
        <v>422</v>
      </c>
      <c r="E86" s="68" t="s">
        <v>42</v>
      </c>
      <c r="F86" s="111" t="s">
        <v>34</v>
      </c>
      <c r="G86" s="111"/>
      <c r="H86" s="111">
        <v>0</v>
      </c>
      <c r="I86" s="111"/>
      <c r="J86" s="114" t="s">
        <v>383</v>
      </c>
    </row>
    <row r="87" spans="1:10" ht="68.25" hidden="1" thickBot="1" x14ac:dyDescent="0.3">
      <c r="A87" s="152" t="s">
        <v>152</v>
      </c>
      <c r="B87" s="121" t="s">
        <v>153</v>
      </c>
      <c r="C87" s="111">
        <v>1</v>
      </c>
      <c r="D87" s="156" t="s">
        <v>389</v>
      </c>
      <c r="E87" s="107" t="s">
        <v>19</v>
      </c>
      <c r="F87" s="100" t="s">
        <v>45</v>
      </c>
      <c r="G87" s="131"/>
      <c r="H87" s="131">
        <v>0</v>
      </c>
      <c r="I87" s="103">
        <v>1.4999999999999999E-2</v>
      </c>
      <c r="J87" s="120" t="e">
        <f>PRODUCT(H87,I87)*J187</f>
        <v>#VALUE!</v>
      </c>
    </row>
    <row r="88" spans="1:10" ht="68.25" hidden="1" thickBot="1" x14ac:dyDescent="0.3">
      <c r="A88" s="97" t="s">
        <v>154</v>
      </c>
      <c r="B88" s="121" t="s">
        <v>155</v>
      </c>
      <c r="C88" s="111">
        <v>0</v>
      </c>
      <c r="D88" s="100"/>
      <c r="E88" s="107" t="s">
        <v>19</v>
      </c>
      <c r="F88" s="100" t="s">
        <v>45</v>
      </c>
      <c r="G88" s="100"/>
      <c r="H88" s="100">
        <v>0</v>
      </c>
      <c r="I88" s="103">
        <v>1.4999999999999999E-2</v>
      </c>
      <c r="J88" s="120" t="e">
        <f>PRODUCT(H88,I88)*J187</f>
        <v>#VALUE!</v>
      </c>
    </row>
    <row r="89" spans="1:10" ht="297.75" hidden="1" thickBot="1" x14ac:dyDescent="0.3">
      <c r="A89" s="152" t="s">
        <v>156</v>
      </c>
      <c r="B89" s="121" t="s">
        <v>157</v>
      </c>
      <c r="C89" s="111">
        <v>1</v>
      </c>
      <c r="D89" s="100" t="s">
        <v>435</v>
      </c>
      <c r="E89" s="107" t="s">
        <v>19</v>
      </c>
      <c r="F89" s="100" t="s">
        <v>45</v>
      </c>
      <c r="G89" s="100"/>
      <c r="H89" s="100">
        <v>0</v>
      </c>
      <c r="I89" s="103">
        <v>1.4999999999999999E-2</v>
      </c>
      <c r="J89" s="120" t="e">
        <f>PRODUCT(H89,I89)*J187</f>
        <v>#VALUE!</v>
      </c>
    </row>
    <row r="90" spans="1:10" ht="93.75" customHeight="1" thickBot="1" x14ac:dyDescent="0.3">
      <c r="A90" s="152" t="s">
        <v>158</v>
      </c>
      <c r="B90" s="121" t="s">
        <v>159</v>
      </c>
      <c r="C90" s="111">
        <v>1</v>
      </c>
      <c r="D90" s="150" t="s">
        <v>423</v>
      </c>
      <c r="E90" s="128" t="s">
        <v>19</v>
      </c>
      <c r="F90" s="122" t="s">
        <v>20</v>
      </c>
      <c r="G90" s="97"/>
      <c r="H90" s="122">
        <v>0</v>
      </c>
      <c r="I90" s="126">
        <v>1.4999999999999999E-2</v>
      </c>
      <c r="J90" s="124" t="s">
        <v>383</v>
      </c>
    </row>
    <row r="91" spans="1:10" ht="88.5" hidden="1" customHeight="1" thickBot="1" x14ac:dyDescent="0.3">
      <c r="A91" s="152" t="s">
        <v>160</v>
      </c>
      <c r="B91" s="121" t="s">
        <v>161</v>
      </c>
      <c r="C91" s="111">
        <v>1</v>
      </c>
      <c r="D91" s="100" t="s">
        <v>436</v>
      </c>
      <c r="E91" s="107" t="s">
        <v>19</v>
      </c>
      <c r="F91" s="98" t="s">
        <v>39</v>
      </c>
      <c r="G91" s="100"/>
      <c r="H91" s="100">
        <v>0</v>
      </c>
      <c r="I91" s="103">
        <v>1.4999999999999999E-2</v>
      </c>
      <c r="J91" s="120" t="e">
        <f>PRODUCT(H91,I91)*J187</f>
        <v>#VALUE!</v>
      </c>
    </row>
    <row r="92" spans="1:10" ht="54.75" hidden="1" customHeight="1" thickBot="1" x14ac:dyDescent="0.3">
      <c r="A92" s="260" t="s">
        <v>162</v>
      </c>
      <c r="B92" s="132" t="s">
        <v>163</v>
      </c>
      <c r="C92" s="189">
        <v>1</v>
      </c>
      <c r="D92" s="189" t="s">
        <v>437</v>
      </c>
      <c r="E92" s="192" t="s">
        <v>42</v>
      </c>
      <c r="F92" s="141" t="s">
        <v>39</v>
      </c>
      <c r="G92" s="189"/>
      <c r="H92" s="189">
        <v>0</v>
      </c>
      <c r="I92" s="269">
        <v>0.01</v>
      </c>
      <c r="J92" s="272" t="e">
        <f>PRODUCT(H92,#REF!)*J187</f>
        <v>#REF!</v>
      </c>
    </row>
    <row r="93" spans="1:10" s="89" customFormat="1" ht="176.25" hidden="1" thickBot="1" x14ac:dyDescent="0.3">
      <c r="A93" s="261"/>
      <c r="B93" s="132" t="s">
        <v>398</v>
      </c>
      <c r="C93" s="190"/>
      <c r="D93" s="190"/>
      <c r="E93" s="193"/>
      <c r="F93" s="142" t="s">
        <v>39</v>
      </c>
      <c r="G93" s="190"/>
      <c r="H93" s="190"/>
      <c r="I93" s="270"/>
      <c r="J93" s="273"/>
    </row>
    <row r="94" spans="1:10" s="89" customFormat="1" ht="135.75" hidden="1" thickBot="1" x14ac:dyDescent="0.3">
      <c r="A94" s="261"/>
      <c r="B94" s="132" t="s">
        <v>166</v>
      </c>
      <c r="C94" s="190"/>
      <c r="D94" s="190"/>
      <c r="E94" s="193"/>
      <c r="F94" s="142" t="s">
        <v>39</v>
      </c>
      <c r="G94" s="190"/>
      <c r="H94" s="190"/>
      <c r="I94" s="270"/>
      <c r="J94" s="273"/>
    </row>
    <row r="95" spans="1:10" s="89" customFormat="1" ht="122.25" hidden="1" customHeight="1" thickBot="1" x14ac:dyDescent="0.3">
      <c r="A95" s="261"/>
      <c r="B95" s="132" t="s">
        <v>167</v>
      </c>
      <c r="C95" s="190"/>
      <c r="D95" s="190"/>
      <c r="E95" s="193"/>
      <c r="F95" s="142" t="s">
        <v>39</v>
      </c>
      <c r="G95" s="190"/>
      <c r="H95" s="190"/>
      <c r="I95" s="270"/>
      <c r="J95" s="273"/>
    </row>
    <row r="96" spans="1:10" s="89" customFormat="1" ht="135.75" hidden="1" customHeight="1" thickBot="1" x14ac:dyDescent="0.3">
      <c r="A96" s="261"/>
      <c r="B96" s="132" t="s">
        <v>401</v>
      </c>
      <c r="C96" s="190"/>
      <c r="D96" s="190"/>
      <c r="E96" s="193"/>
      <c r="F96" s="142" t="s">
        <v>39</v>
      </c>
      <c r="G96" s="190"/>
      <c r="H96" s="190"/>
      <c r="I96" s="270"/>
      <c r="J96" s="273"/>
    </row>
    <row r="97" spans="1:10" s="89" customFormat="1" ht="216.75" hidden="1" thickBot="1" x14ac:dyDescent="0.3">
      <c r="A97" s="261"/>
      <c r="B97" s="132" t="s">
        <v>399</v>
      </c>
      <c r="C97" s="190"/>
      <c r="D97" s="190"/>
      <c r="E97" s="193"/>
      <c r="F97" s="142" t="s">
        <v>39</v>
      </c>
      <c r="G97" s="190"/>
      <c r="H97" s="190"/>
      <c r="I97" s="270"/>
      <c r="J97" s="273"/>
    </row>
    <row r="98" spans="1:10" s="89" customFormat="1" ht="68.25" hidden="1" thickBot="1" x14ac:dyDescent="0.3">
      <c r="A98" s="262"/>
      <c r="B98" s="132" t="s">
        <v>171</v>
      </c>
      <c r="C98" s="191"/>
      <c r="D98" s="191"/>
      <c r="E98" s="194"/>
      <c r="F98" s="143" t="s">
        <v>39</v>
      </c>
      <c r="G98" s="191"/>
      <c r="H98" s="191"/>
      <c r="I98" s="271"/>
      <c r="J98" s="274"/>
    </row>
    <row r="99" spans="1:10" ht="81.75" hidden="1" thickBot="1" x14ac:dyDescent="0.3">
      <c r="A99" s="96" t="s">
        <v>400</v>
      </c>
      <c r="B99" s="80" t="s">
        <v>173</v>
      </c>
      <c r="C99" s="91">
        <v>0</v>
      </c>
      <c r="D99" s="91"/>
      <c r="E99" s="92" t="s">
        <v>42</v>
      </c>
      <c r="F99" s="99" t="s">
        <v>39</v>
      </c>
      <c r="G99" s="91"/>
      <c r="H99" s="91">
        <v>0</v>
      </c>
      <c r="I99" s="93">
        <v>0.01</v>
      </c>
      <c r="J99" s="95" t="e">
        <f>PRODUCT(H99,I99)*J187</f>
        <v>#VALUE!</v>
      </c>
    </row>
    <row r="100" spans="1:10" ht="54.75" hidden="1" thickBot="1" x14ac:dyDescent="0.3">
      <c r="A100" s="275" t="s">
        <v>174</v>
      </c>
      <c r="B100" s="80" t="s">
        <v>175</v>
      </c>
      <c r="C100" s="189">
        <v>0</v>
      </c>
      <c r="D100" s="189"/>
      <c r="E100" s="192" t="s">
        <v>42</v>
      </c>
      <c r="F100" s="189" t="s">
        <v>39</v>
      </c>
      <c r="G100" s="189"/>
      <c r="H100" s="189">
        <v>0</v>
      </c>
      <c r="I100" s="189">
        <v>0.01</v>
      </c>
      <c r="J100" s="189" t="s">
        <v>383</v>
      </c>
    </row>
    <row r="101" spans="1:10" s="146" customFormat="1" ht="95.25" thickBot="1" x14ac:dyDescent="0.3">
      <c r="A101" s="276"/>
      <c r="B101" s="80" t="s">
        <v>176</v>
      </c>
      <c r="C101" s="190"/>
      <c r="D101" s="190"/>
      <c r="E101" s="193"/>
      <c r="F101" s="190"/>
      <c r="G101" s="190"/>
      <c r="H101" s="190"/>
      <c r="I101" s="190"/>
      <c r="J101" s="190"/>
    </row>
    <row r="102" spans="1:10" s="146" customFormat="1" ht="176.25" thickBot="1" x14ac:dyDescent="0.3">
      <c r="A102" s="276"/>
      <c r="B102" s="80" t="s">
        <v>402</v>
      </c>
      <c r="C102" s="190"/>
      <c r="D102" s="190"/>
      <c r="E102" s="193"/>
      <c r="F102" s="190"/>
      <c r="G102" s="190"/>
      <c r="H102" s="190"/>
      <c r="I102" s="190"/>
      <c r="J102" s="190"/>
    </row>
    <row r="103" spans="1:10" s="146" customFormat="1" ht="135.75" thickBot="1" x14ac:dyDescent="0.3">
      <c r="A103" s="276"/>
      <c r="B103" s="80" t="s">
        <v>179</v>
      </c>
      <c r="C103" s="190"/>
      <c r="D103" s="190"/>
      <c r="E103" s="193"/>
      <c r="F103" s="190"/>
      <c r="G103" s="190"/>
      <c r="H103" s="190"/>
      <c r="I103" s="190"/>
      <c r="J103" s="190"/>
    </row>
    <row r="104" spans="1:10" s="146" customFormat="1" ht="135.75" thickBot="1" x14ac:dyDescent="0.3">
      <c r="A104" s="276"/>
      <c r="B104" s="80" t="s">
        <v>403</v>
      </c>
      <c r="C104" s="190"/>
      <c r="D104" s="190"/>
      <c r="E104" s="193"/>
      <c r="F104" s="190"/>
      <c r="G104" s="190"/>
      <c r="H104" s="190"/>
      <c r="I104" s="190"/>
      <c r="J104" s="190"/>
    </row>
    <row r="105" spans="1:10" s="146" customFormat="1" ht="216.75" thickBot="1" x14ac:dyDescent="0.3">
      <c r="A105" s="276"/>
      <c r="B105" s="80" t="s">
        <v>181</v>
      </c>
      <c r="C105" s="190"/>
      <c r="D105" s="190"/>
      <c r="E105" s="193"/>
      <c r="F105" s="190"/>
      <c r="G105" s="190"/>
      <c r="H105" s="190"/>
      <c r="I105" s="190"/>
      <c r="J105" s="190"/>
    </row>
    <row r="106" spans="1:10" s="146" customFormat="1" ht="68.25" thickBot="1" x14ac:dyDescent="0.3">
      <c r="A106" s="277"/>
      <c r="B106" s="80" t="s">
        <v>182</v>
      </c>
      <c r="C106" s="191"/>
      <c r="D106" s="191"/>
      <c r="E106" s="194"/>
      <c r="F106" s="191"/>
      <c r="G106" s="191"/>
      <c r="H106" s="191"/>
      <c r="I106" s="191"/>
      <c r="J106" s="191"/>
    </row>
    <row r="107" spans="1:10" ht="189.75" hidden="1" thickBot="1" x14ac:dyDescent="0.3">
      <c r="A107" s="158" t="s">
        <v>183</v>
      </c>
      <c r="B107" s="80" t="s">
        <v>184</v>
      </c>
      <c r="C107" s="137">
        <v>1</v>
      </c>
      <c r="D107" s="137" t="s">
        <v>438</v>
      </c>
      <c r="E107" s="133" t="s">
        <v>42</v>
      </c>
      <c r="F107" s="60" t="s">
        <v>39</v>
      </c>
      <c r="G107" s="137" t="s">
        <v>185</v>
      </c>
      <c r="H107" s="137">
        <v>0</v>
      </c>
      <c r="I107" s="138">
        <v>0.01</v>
      </c>
      <c r="J107" s="139" t="e">
        <f>PRODUCT(H107,I107)*J187</f>
        <v>#VALUE!</v>
      </c>
    </row>
    <row r="108" spans="1:10" ht="81.75" hidden="1" thickBot="1" x14ac:dyDescent="0.3">
      <c r="A108" s="96" t="s">
        <v>186</v>
      </c>
      <c r="B108" s="80" t="s">
        <v>187</v>
      </c>
      <c r="C108" s="100">
        <v>0</v>
      </c>
      <c r="D108" s="100"/>
      <c r="E108" s="107" t="s">
        <v>19</v>
      </c>
      <c r="F108" s="100" t="s">
        <v>39</v>
      </c>
      <c r="G108" s="100" t="s">
        <v>82</v>
      </c>
      <c r="H108" s="100">
        <v>0</v>
      </c>
      <c r="I108" s="103">
        <v>1.4999999999999999E-2</v>
      </c>
      <c r="J108" s="95" t="e">
        <f>PRODUCT(H108,I108)*J187</f>
        <v>#VALUE!</v>
      </c>
    </row>
    <row r="109" spans="1:10" ht="68.25" hidden="1" thickBot="1" x14ac:dyDescent="0.3">
      <c r="A109" s="96" t="s">
        <v>188</v>
      </c>
      <c r="B109" s="80" t="s">
        <v>189</v>
      </c>
      <c r="C109" s="100">
        <v>0</v>
      </c>
      <c r="D109" s="100"/>
      <c r="E109" s="107" t="s">
        <v>19</v>
      </c>
      <c r="F109" s="100" t="s">
        <v>39</v>
      </c>
      <c r="G109" s="100" t="s">
        <v>82</v>
      </c>
      <c r="H109" s="100">
        <v>0</v>
      </c>
      <c r="I109" s="103">
        <v>1.4999999999999999E-2</v>
      </c>
      <c r="J109" s="95" t="e">
        <f>PRODUCT(H109,I109)*J187</f>
        <v>#VALUE!</v>
      </c>
    </row>
    <row r="110" spans="1:10" ht="294.75" hidden="1" customHeight="1" thickBot="1" x14ac:dyDescent="0.3">
      <c r="A110" s="109" t="s">
        <v>190</v>
      </c>
      <c r="B110" s="110" t="s">
        <v>191</v>
      </c>
      <c r="C110" s="60">
        <v>0</v>
      </c>
      <c r="D110" s="60"/>
      <c r="E110" s="61" t="s">
        <v>19</v>
      </c>
      <c r="F110" s="60" t="s">
        <v>39</v>
      </c>
      <c r="G110" s="60" t="s">
        <v>82</v>
      </c>
      <c r="H110" s="60">
        <v>0</v>
      </c>
      <c r="I110" s="134">
        <v>1.4999999999999999E-2</v>
      </c>
      <c r="J110" s="139" t="s">
        <v>383</v>
      </c>
    </row>
    <row r="111" spans="1:10" ht="68.25" hidden="1" thickBot="1" x14ac:dyDescent="0.3">
      <c r="A111" s="97" t="s">
        <v>192</v>
      </c>
      <c r="B111" s="121" t="s">
        <v>193</v>
      </c>
      <c r="C111" s="100">
        <v>0</v>
      </c>
      <c r="D111" s="100"/>
      <c r="E111" s="107" t="s">
        <v>19</v>
      </c>
      <c r="F111" s="100" t="s">
        <v>45</v>
      </c>
      <c r="G111" s="100"/>
      <c r="H111" s="100">
        <v>0</v>
      </c>
      <c r="I111" s="103">
        <v>1.4999999999999999E-2</v>
      </c>
      <c r="J111" s="140" t="e">
        <f>PRODUCT(H111,I111)*$J$187</f>
        <v>#VALUE!</v>
      </c>
    </row>
    <row r="112" spans="1:10" ht="68.25" hidden="1" thickBot="1" x14ac:dyDescent="0.3">
      <c r="A112" s="96" t="s">
        <v>194</v>
      </c>
      <c r="B112" s="80" t="s">
        <v>195</v>
      </c>
      <c r="C112" s="98">
        <v>0</v>
      </c>
      <c r="D112" s="98"/>
      <c r="E112" s="106" t="s">
        <v>19</v>
      </c>
      <c r="F112" s="98" t="s">
        <v>45</v>
      </c>
      <c r="G112" s="98">
        <v>1</v>
      </c>
      <c r="H112" s="98">
        <v>0</v>
      </c>
      <c r="I112" s="101">
        <v>1.4999999999999999E-2</v>
      </c>
      <c r="J112" s="94" t="s">
        <v>383</v>
      </c>
    </row>
    <row r="113" spans="1:10" ht="108.75" hidden="1" thickBot="1" x14ac:dyDescent="0.3">
      <c r="A113" s="96" t="s">
        <v>196</v>
      </c>
      <c r="B113" s="80" t="s">
        <v>197</v>
      </c>
      <c r="C113" s="98">
        <v>0</v>
      </c>
      <c r="D113" s="98"/>
      <c r="E113" s="106" t="s">
        <v>19</v>
      </c>
      <c r="F113" s="98" t="s">
        <v>39</v>
      </c>
      <c r="G113" s="98">
        <v>1</v>
      </c>
      <c r="H113" s="98">
        <v>0</v>
      </c>
      <c r="I113" s="101">
        <v>1.4999999999999999E-2</v>
      </c>
      <c r="J113" s="94" t="s">
        <v>383</v>
      </c>
    </row>
    <row r="114" spans="1:10" ht="64.5" hidden="1" thickBot="1" x14ac:dyDescent="0.3">
      <c r="A114" s="152" t="s">
        <v>198</v>
      </c>
      <c r="B114" s="110" t="s">
        <v>199</v>
      </c>
      <c r="C114" s="60">
        <v>1</v>
      </c>
      <c r="D114" s="60" t="s">
        <v>439</v>
      </c>
      <c r="E114" s="61" t="s">
        <v>19</v>
      </c>
      <c r="F114" s="60" t="s">
        <v>39</v>
      </c>
      <c r="G114" s="60"/>
      <c r="H114" s="60">
        <v>0</v>
      </c>
      <c r="I114" s="134">
        <v>1.4999999999999999E-2</v>
      </c>
      <c r="J114" s="115" t="e">
        <f>PRODUCT(H114,I114)*$J$187</f>
        <v>#VALUE!</v>
      </c>
    </row>
    <row r="115" spans="1:10" s="88" customFormat="1" ht="68.25" hidden="1" thickBot="1" x14ac:dyDescent="0.3">
      <c r="A115" s="97" t="s">
        <v>394</v>
      </c>
      <c r="B115" s="121" t="s">
        <v>200</v>
      </c>
      <c r="C115" s="100">
        <v>0</v>
      </c>
      <c r="D115" s="100"/>
      <c r="E115" s="107" t="s">
        <v>19</v>
      </c>
      <c r="F115" s="100" t="s">
        <v>39</v>
      </c>
      <c r="G115" s="100"/>
      <c r="H115" s="100"/>
      <c r="I115" s="103">
        <v>1.4999999999999999E-2</v>
      </c>
      <c r="J115" s="32"/>
    </row>
    <row r="116" spans="1:10" s="88" customFormat="1" ht="81.75" hidden="1" thickBot="1" x14ac:dyDescent="0.3">
      <c r="A116" s="97" t="s">
        <v>395</v>
      </c>
      <c r="B116" s="121" t="s">
        <v>201</v>
      </c>
      <c r="C116" s="100">
        <v>0</v>
      </c>
      <c r="D116" s="100"/>
      <c r="E116" s="107" t="s">
        <v>19</v>
      </c>
      <c r="F116" s="100" t="s">
        <v>39</v>
      </c>
      <c r="G116" s="100">
        <v>1</v>
      </c>
      <c r="H116" s="100"/>
      <c r="I116" s="103">
        <v>1.4999999999999999E-2</v>
      </c>
      <c r="J116" s="32"/>
    </row>
    <row r="117" spans="1:10" ht="108.75" hidden="1" thickBot="1" x14ac:dyDescent="0.3">
      <c r="A117" s="152" t="s">
        <v>202</v>
      </c>
      <c r="B117" s="121" t="s">
        <v>203</v>
      </c>
      <c r="C117" s="100">
        <v>1</v>
      </c>
      <c r="D117" s="100" t="s">
        <v>389</v>
      </c>
      <c r="E117" s="107" t="s">
        <v>19</v>
      </c>
      <c r="F117" s="100" t="s">
        <v>39</v>
      </c>
      <c r="G117" s="100" t="s">
        <v>82</v>
      </c>
      <c r="H117" s="100">
        <v>0</v>
      </c>
      <c r="I117" s="103">
        <v>1.4999999999999999E-2</v>
      </c>
      <c r="J117" s="32" t="e">
        <f t="shared" ref="J117:J127" si="0">PRODUCT(H117,I117)*$J$187</f>
        <v>#VALUE!</v>
      </c>
    </row>
    <row r="118" spans="1:10" ht="149.25" hidden="1" thickBot="1" x14ac:dyDescent="0.3">
      <c r="A118" s="97" t="s">
        <v>204</v>
      </c>
      <c r="B118" s="121" t="s">
        <v>205</v>
      </c>
      <c r="C118" s="100">
        <v>0</v>
      </c>
      <c r="D118" s="100"/>
      <c r="E118" s="107" t="s">
        <v>19</v>
      </c>
      <c r="F118" s="100" t="s">
        <v>39</v>
      </c>
      <c r="G118" s="100" t="s">
        <v>82</v>
      </c>
      <c r="H118" s="100">
        <v>0</v>
      </c>
      <c r="I118" s="103">
        <v>1.4999999999999999E-2</v>
      </c>
      <c r="J118" s="32" t="e">
        <f t="shared" si="0"/>
        <v>#VALUE!</v>
      </c>
    </row>
    <row r="119" spans="1:10" ht="95.25" hidden="1" thickBot="1" x14ac:dyDescent="0.3">
      <c r="A119" s="97" t="s">
        <v>206</v>
      </c>
      <c r="B119" s="121" t="s">
        <v>207</v>
      </c>
      <c r="C119" s="100">
        <v>0</v>
      </c>
      <c r="D119" s="100"/>
      <c r="E119" s="107" t="s">
        <v>19</v>
      </c>
      <c r="F119" s="100" t="s">
        <v>39</v>
      </c>
      <c r="G119" s="100" t="s">
        <v>82</v>
      </c>
      <c r="H119" s="100">
        <v>0</v>
      </c>
      <c r="I119" s="103">
        <v>1.4999999999999999E-2</v>
      </c>
      <c r="J119" s="32" t="e">
        <f t="shared" si="0"/>
        <v>#VALUE!</v>
      </c>
    </row>
    <row r="120" spans="1:10" ht="135.75" hidden="1" thickBot="1" x14ac:dyDescent="0.3">
      <c r="A120" s="187" t="s">
        <v>208</v>
      </c>
      <c r="B120" s="121" t="s">
        <v>209</v>
      </c>
      <c r="C120" s="100">
        <v>1</v>
      </c>
      <c r="D120" s="100" t="s">
        <v>389</v>
      </c>
      <c r="E120" s="107" t="s">
        <v>19</v>
      </c>
      <c r="F120" s="100" t="s">
        <v>39</v>
      </c>
      <c r="G120" s="100"/>
      <c r="H120" s="100">
        <v>0</v>
      </c>
      <c r="I120" s="103">
        <v>1.4999999999999999E-2</v>
      </c>
      <c r="J120" s="32" t="e">
        <f t="shared" si="0"/>
        <v>#VALUE!</v>
      </c>
    </row>
    <row r="121" spans="1:10" ht="54.75" hidden="1" thickBot="1" x14ac:dyDescent="0.3">
      <c r="A121" s="97" t="s">
        <v>210</v>
      </c>
      <c r="B121" s="121" t="s">
        <v>211</v>
      </c>
      <c r="C121" s="100">
        <v>0</v>
      </c>
      <c r="D121" s="100"/>
      <c r="E121" s="107" t="s">
        <v>19</v>
      </c>
      <c r="F121" s="100" t="s">
        <v>39</v>
      </c>
      <c r="G121" s="100">
        <v>2</v>
      </c>
      <c r="H121" s="100">
        <v>0</v>
      </c>
      <c r="I121" s="103">
        <v>1.4999999999999999E-2</v>
      </c>
      <c r="J121" s="32" t="e">
        <f t="shared" si="0"/>
        <v>#VALUE!</v>
      </c>
    </row>
    <row r="122" spans="1:10" ht="54.75" hidden="1" thickBot="1" x14ac:dyDescent="0.3">
      <c r="A122" s="97" t="s">
        <v>212</v>
      </c>
      <c r="B122" s="121" t="s">
        <v>213</v>
      </c>
      <c r="C122" s="100">
        <v>0</v>
      </c>
      <c r="D122" s="100"/>
      <c r="E122" s="107" t="s">
        <v>19</v>
      </c>
      <c r="F122" s="100" t="s">
        <v>39</v>
      </c>
      <c r="G122" s="100">
        <v>2</v>
      </c>
      <c r="H122" s="100">
        <v>0</v>
      </c>
      <c r="I122" s="103">
        <v>1.4999999999999999E-2</v>
      </c>
      <c r="J122" s="32" t="e">
        <f t="shared" si="0"/>
        <v>#VALUE!</v>
      </c>
    </row>
    <row r="123" spans="1:10" ht="81.75" hidden="1" thickBot="1" x14ac:dyDescent="0.3">
      <c r="A123" s="97" t="s">
        <v>214</v>
      </c>
      <c r="B123" s="121" t="s">
        <v>215</v>
      </c>
      <c r="C123" s="100">
        <v>0</v>
      </c>
      <c r="D123" s="100"/>
      <c r="E123" s="127" t="s">
        <v>66</v>
      </c>
      <c r="F123" s="100" t="s">
        <v>39</v>
      </c>
      <c r="G123" s="100"/>
      <c r="H123" s="100">
        <v>0</v>
      </c>
      <c r="I123" s="103">
        <v>5.0000000000000001E-3</v>
      </c>
      <c r="J123" s="32" t="e">
        <f t="shared" si="0"/>
        <v>#VALUE!</v>
      </c>
    </row>
    <row r="124" spans="1:10" ht="108.75" hidden="1" thickBot="1" x14ac:dyDescent="0.3">
      <c r="A124" s="97" t="s">
        <v>216</v>
      </c>
      <c r="B124" s="121" t="s">
        <v>217</v>
      </c>
      <c r="C124" s="100">
        <v>0</v>
      </c>
      <c r="D124" s="100"/>
      <c r="E124" s="92" t="s">
        <v>42</v>
      </c>
      <c r="F124" s="100" t="s">
        <v>45</v>
      </c>
      <c r="G124" s="100"/>
      <c r="H124" s="100">
        <v>0</v>
      </c>
      <c r="I124" s="103">
        <v>0.01</v>
      </c>
      <c r="J124" s="32" t="e">
        <f t="shared" si="0"/>
        <v>#VALUE!</v>
      </c>
    </row>
    <row r="125" spans="1:10" ht="122.25" hidden="1" thickBot="1" x14ac:dyDescent="0.3">
      <c r="A125" s="97" t="s">
        <v>218</v>
      </c>
      <c r="B125" s="121" t="s">
        <v>219</v>
      </c>
      <c r="C125" s="100">
        <v>0</v>
      </c>
      <c r="D125" s="100"/>
      <c r="E125" s="92" t="s">
        <v>42</v>
      </c>
      <c r="F125" s="100" t="s">
        <v>45</v>
      </c>
      <c r="G125" s="100"/>
      <c r="H125" s="100">
        <v>0</v>
      </c>
      <c r="I125" s="103">
        <v>0.01</v>
      </c>
      <c r="J125" s="32" t="e">
        <f t="shared" si="0"/>
        <v>#VALUE!</v>
      </c>
    </row>
    <row r="126" spans="1:10" ht="180.75" hidden="1" customHeight="1" thickBot="1" x14ac:dyDescent="0.3">
      <c r="A126" s="97" t="s">
        <v>220</v>
      </c>
      <c r="B126" s="121" t="s">
        <v>221</v>
      </c>
      <c r="C126" s="100">
        <v>0</v>
      </c>
      <c r="D126" s="100"/>
      <c r="E126" s="107" t="s">
        <v>19</v>
      </c>
      <c r="F126" s="100" t="s">
        <v>45</v>
      </c>
      <c r="G126" s="100"/>
      <c r="H126" s="100">
        <v>0</v>
      </c>
      <c r="I126" s="103">
        <v>1.4999999999999999E-2</v>
      </c>
      <c r="J126" s="32" t="e">
        <f t="shared" si="0"/>
        <v>#VALUE!</v>
      </c>
    </row>
    <row r="127" spans="1:10" ht="195.75" hidden="1" customHeight="1" thickBot="1" x14ac:dyDescent="0.3">
      <c r="A127" s="97" t="s">
        <v>222</v>
      </c>
      <c r="B127" s="121" t="s">
        <v>223</v>
      </c>
      <c r="C127" s="100">
        <v>0</v>
      </c>
      <c r="D127" s="100"/>
      <c r="E127" s="107" t="s">
        <v>19</v>
      </c>
      <c r="F127" s="100" t="s">
        <v>45</v>
      </c>
      <c r="G127" s="100" t="s">
        <v>82</v>
      </c>
      <c r="H127" s="100">
        <v>0</v>
      </c>
      <c r="I127" s="103">
        <v>1.4999999999999999E-2</v>
      </c>
      <c r="J127" s="32" t="e">
        <f t="shared" si="0"/>
        <v>#VALUE!</v>
      </c>
    </row>
    <row r="128" spans="1:10" s="88" customFormat="1" ht="149.25" thickBot="1" x14ac:dyDescent="0.3">
      <c r="A128" s="97" t="s">
        <v>224</v>
      </c>
      <c r="B128" s="121" t="s">
        <v>225</v>
      </c>
      <c r="C128" s="100">
        <v>0</v>
      </c>
      <c r="D128" s="100"/>
      <c r="E128" s="107" t="s">
        <v>19</v>
      </c>
      <c r="F128" s="100" t="s">
        <v>393</v>
      </c>
      <c r="G128" s="100">
        <v>1</v>
      </c>
      <c r="H128" s="100"/>
      <c r="I128" s="103">
        <v>1.4999999999999999E-2</v>
      </c>
      <c r="J128" s="32"/>
    </row>
    <row r="129" spans="1:10" s="88" customFormat="1" ht="149.25" thickBot="1" x14ac:dyDescent="0.3">
      <c r="A129" s="97" t="s">
        <v>226</v>
      </c>
      <c r="B129" s="121" t="s">
        <v>227</v>
      </c>
      <c r="C129" s="100">
        <v>0</v>
      </c>
      <c r="D129" s="100"/>
      <c r="E129" s="107" t="s">
        <v>19</v>
      </c>
      <c r="F129" s="100" t="s">
        <v>393</v>
      </c>
      <c r="G129" s="100">
        <v>1</v>
      </c>
      <c r="H129" s="100"/>
      <c r="I129" s="103">
        <v>1.4999999999999999E-2</v>
      </c>
      <c r="J129" s="32"/>
    </row>
    <row r="130" spans="1:10" ht="102.75" hidden="1" thickBot="1" x14ac:dyDescent="0.3">
      <c r="A130" s="187" t="s">
        <v>228</v>
      </c>
      <c r="B130" s="121" t="s">
        <v>229</v>
      </c>
      <c r="C130" s="100">
        <v>1</v>
      </c>
      <c r="D130" s="100" t="s">
        <v>440</v>
      </c>
      <c r="E130" s="107" t="s">
        <v>19</v>
      </c>
      <c r="F130" s="100" t="s">
        <v>39</v>
      </c>
      <c r="G130" s="100">
        <v>5</v>
      </c>
      <c r="H130" s="100">
        <v>0</v>
      </c>
      <c r="I130" s="103">
        <v>1.4999999999999999E-2</v>
      </c>
      <c r="J130" s="32" t="e">
        <f>PRODUCT(H130,I130)*$J$187</f>
        <v>#VALUE!</v>
      </c>
    </row>
    <row r="131" spans="1:10" ht="41.25" hidden="1" thickBot="1" x14ac:dyDescent="0.3">
      <c r="A131" s="187" t="s">
        <v>230</v>
      </c>
      <c r="B131" s="121" t="s">
        <v>231</v>
      </c>
      <c r="C131" s="100">
        <v>1</v>
      </c>
      <c r="D131" s="100" t="s">
        <v>389</v>
      </c>
      <c r="E131" s="92" t="s">
        <v>42</v>
      </c>
      <c r="F131" s="100" t="s">
        <v>39</v>
      </c>
      <c r="G131" s="100"/>
      <c r="H131" s="100">
        <v>0</v>
      </c>
      <c r="I131" s="103">
        <v>0.01</v>
      </c>
      <c r="J131" s="32" t="e">
        <f>PRODUCT(H131,I131)*$J$187</f>
        <v>#VALUE!</v>
      </c>
    </row>
    <row r="132" spans="1:10" ht="108.75" hidden="1" thickBot="1" x14ac:dyDescent="0.3">
      <c r="A132" s="187" t="s">
        <v>232</v>
      </c>
      <c r="B132" s="121" t="s">
        <v>233</v>
      </c>
      <c r="C132" s="100">
        <v>1</v>
      </c>
      <c r="D132" s="156" t="s">
        <v>440</v>
      </c>
      <c r="E132" s="92" t="s">
        <v>42</v>
      </c>
      <c r="F132" s="100" t="s">
        <v>39</v>
      </c>
      <c r="G132" s="131"/>
      <c r="H132" s="100">
        <v>0</v>
      </c>
      <c r="I132" s="103">
        <v>0.01</v>
      </c>
      <c r="J132" s="32" t="e">
        <f>PRODUCT(H132,I132)*$J$187</f>
        <v>#VALUE!</v>
      </c>
    </row>
    <row r="133" spans="1:10" ht="68.25" hidden="1" thickBot="1" x14ac:dyDescent="0.3">
      <c r="A133" s="97" t="s">
        <v>234</v>
      </c>
      <c r="B133" s="121" t="s">
        <v>235</v>
      </c>
      <c r="C133" s="100">
        <v>0</v>
      </c>
      <c r="D133" s="131"/>
      <c r="E133" s="92" t="s">
        <v>42</v>
      </c>
      <c r="F133" s="100" t="s">
        <v>39</v>
      </c>
      <c r="G133" s="100">
        <v>5</v>
      </c>
      <c r="H133" s="100">
        <v>0</v>
      </c>
      <c r="I133" s="103">
        <v>0.01</v>
      </c>
      <c r="J133" s="32" t="e">
        <f>PRODUCT(H133,I133)*$J$187</f>
        <v>#VALUE!</v>
      </c>
    </row>
    <row r="134" spans="1:10" ht="176.25" thickBot="1" x14ac:dyDescent="0.3">
      <c r="A134" s="97" t="s">
        <v>236</v>
      </c>
      <c r="B134" s="121" t="s">
        <v>237</v>
      </c>
      <c r="C134" s="122">
        <v>0</v>
      </c>
      <c r="D134" s="125"/>
      <c r="E134" s="128" t="s">
        <v>19</v>
      </c>
      <c r="F134" s="122" t="s">
        <v>20</v>
      </c>
      <c r="G134" s="122"/>
      <c r="H134" s="122">
        <v>0</v>
      </c>
      <c r="I134" s="126">
        <v>1.4999999999999999E-2</v>
      </c>
      <c r="J134" s="70" t="s">
        <v>383</v>
      </c>
    </row>
    <row r="135" spans="1:10" ht="108.75" hidden="1" thickBot="1" x14ac:dyDescent="0.3">
      <c r="A135" s="97" t="s">
        <v>238</v>
      </c>
      <c r="B135" s="121" t="s">
        <v>239</v>
      </c>
      <c r="C135" s="100">
        <v>0</v>
      </c>
      <c r="D135" s="100"/>
      <c r="E135" s="107" t="s">
        <v>19</v>
      </c>
      <c r="F135" s="100" t="s">
        <v>39</v>
      </c>
      <c r="G135" s="100"/>
      <c r="H135" s="100">
        <v>0</v>
      </c>
      <c r="I135" s="103">
        <v>1.4999999999999999E-2</v>
      </c>
      <c r="J135" s="32" t="e">
        <f>PRODUCT(H135,I135)*$J$187</f>
        <v>#VALUE!</v>
      </c>
    </row>
    <row r="136" spans="1:10" ht="149.25" hidden="1" thickBot="1" x14ac:dyDescent="0.3">
      <c r="A136" s="97" t="s">
        <v>240</v>
      </c>
      <c r="B136" s="121" t="s">
        <v>241</v>
      </c>
      <c r="C136" s="100">
        <v>0</v>
      </c>
      <c r="D136" s="100"/>
      <c r="E136" s="107" t="s">
        <v>19</v>
      </c>
      <c r="F136" s="100" t="s">
        <v>39</v>
      </c>
      <c r="G136" s="100"/>
      <c r="H136" s="100">
        <v>0</v>
      </c>
      <c r="I136" s="103">
        <v>1.4999999999999999E-2</v>
      </c>
      <c r="J136" s="32" t="e">
        <f>PRODUCT(H136,I136)*$J$187</f>
        <v>#VALUE!</v>
      </c>
    </row>
    <row r="137" spans="1:10" ht="135.75" thickBot="1" x14ac:dyDescent="0.3">
      <c r="A137" s="97" t="s">
        <v>242</v>
      </c>
      <c r="B137" s="121" t="s">
        <v>243</v>
      </c>
      <c r="C137" s="122">
        <v>0</v>
      </c>
      <c r="D137" s="125"/>
      <c r="E137" s="128" t="s">
        <v>19</v>
      </c>
      <c r="F137" s="122" t="s">
        <v>20</v>
      </c>
      <c r="G137" s="122">
        <v>5</v>
      </c>
      <c r="H137" s="122">
        <v>0</v>
      </c>
      <c r="I137" s="126">
        <v>1.4999999999999999E-2</v>
      </c>
      <c r="J137" s="70" t="s">
        <v>383</v>
      </c>
    </row>
    <row r="138" spans="1:10" ht="128.25" customHeight="1" thickBot="1" x14ac:dyDescent="0.3">
      <c r="A138" s="97" t="s">
        <v>244</v>
      </c>
      <c r="B138" s="121" t="s">
        <v>245</v>
      </c>
      <c r="C138" s="122">
        <v>0</v>
      </c>
      <c r="D138" s="125"/>
      <c r="E138" s="128" t="s">
        <v>19</v>
      </c>
      <c r="F138" s="122" t="s">
        <v>20</v>
      </c>
      <c r="G138" s="122"/>
      <c r="H138" s="122">
        <v>0</v>
      </c>
      <c r="I138" s="126">
        <v>1.4999999999999999E-2</v>
      </c>
      <c r="J138" s="70" t="s">
        <v>383</v>
      </c>
    </row>
    <row r="139" spans="1:10" ht="135.75" hidden="1" thickBot="1" x14ac:dyDescent="0.3">
      <c r="A139" s="97" t="s">
        <v>246</v>
      </c>
      <c r="B139" s="121" t="s">
        <v>247</v>
      </c>
      <c r="C139" s="100">
        <v>0</v>
      </c>
      <c r="D139" s="100"/>
      <c r="E139" s="92" t="s">
        <v>42</v>
      </c>
      <c r="F139" s="100" t="s">
        <v>39</v>
      </c>
      <c r="G139" s="100">
        <v>5</v>
      </c>
      <c r="H139" s="100">
        <v>0</v>
      </c>
      <c r="I139" s="103">
        <v>0.01</v>
      </c>
      <c r="J139" s="32" t="e">
        <f>PRODUCT(H139,I139)*$J$187</f>
        <v>#VALUE!</v>
      </c>
    </row>
    <row r="140" spans="1:10" s="88" customFormat="1" ht="176.25" thickBot="1" x14ac:dyDescent="0.3">
      <c r="A140" s="97" t="s">
        <v>248</v>
      </c>
      <c r="B140" s="121" t="s">
        <v>249</v>
      </c>
      <c r="C140" s="100">
        <v>0</v>
      </c>
      <c r="D140" s="100"/>
      <c r="E140" s="107" t="s">
        <v>19</v>
      </c>
      <c r="F140" s="100" t="s">
        <v>393</v>
      </c>
      <c r="G140" s="100"/>
      <c r="H140" s="100"/>
      <c r="I140" s="103">
        <v>1.4999999999999999E-2</v>
      </c>
      <c r="J140" s="32"/>
    </row>
    <row r="141" spans="1:10" s="88" customFormat="1" ht="162.75" thickBot="1" x14ac:dyDescent="0.3">
      <c r="A141" s="97" t="s">
        <v>250</v>
      </c>
      <c r="B141" s="121" t="s">
        <v>251</v>
      </c>
      <c r="C141" s="100">
        <v>0</v>
      </c>
      <c r="D141" s="100"/>
      <c r="E141" s="92" t="s">
        <v>42</v>
      </c>
      <c r="F141" s="100" t="s">
        <v>393</v>
      </c>
      <c r="G141" s="100">
        <v>5</v>
      </c>
      <c r="H141" s="100"/>
      <c r="I141" s="103">
        <v>0.01</v>
      </c>
      <c r="J141" s="32"/>
    </row>
    <row r="142" spans="1:10" ht="176.25" thickBot="1" x14ac:dyDescent="0.3">
      <c r="A142" s="109" t="s">
        <v>253</v>
      </c>
      <c r="B142" s="110" t="s">
        <v>254</v>
      </c>
      <c r="C142" s="111">
        <v>0</v>
      </c>
      <c r="D142" s="118"/>
      <c r="E142" s="133" t="s">
        <v>42</v>
      </c>
      <c r="F142" s="60" t="s">
        <v>20</v>
      </c>
      <c r="G142" s="60">
        <v>5</v>
      </c>
      <c r="H142" s="60">
        <v>0</v>
      </c>
      <c r="I142" s="134">
        <v>0.01</v>
      </c>
      <c r="J142" s="115"/>
    </row>
    <row r="143" spans="1:10" ht="176.25" hidden="1" thickBot="1" x14ac:dyDescent="0.3">
      <c r="A143" s="109" t="s">
        <v>255</v>
      </c>
      <c r="B143" s="110" t="s">
        <v>256</v>
      </c>
      <c r="C143" s="111">
        <v>0</v>
      </c>
      <c r="D143" s="100"/>
      <c r="E143" s="107" t="s">
        <v>19</v>
      </c>
      <c r="F143" s="100" t="s">
        <v>45</v>
      </c>
      <c r="G143" s="100"/>
      <c r="H143" s="100">
        <v>0</v>
      </c>
      <c r="I143" s="103">
        <v>1.4999999999999999E-2</v>
      </c>
      <c r="J143" s="32" t="e">
        <f>PRODUCT(H143,I143)*$J$187</f>
        <v>#VALUE!</v>
      </c>
    </row>
    <row r="144" spans="1:10" ht="122.25" thickBot="1" x14ac:dyDescent="0.3">
      <c r="A144" s="109" t="s">
        <v>257</v>
      </c>
      <c r="B144" s="110" t="s">
        <v>258</v>
      </c>
      <c r="C144" s="111">
        <v>0</v>
      </c>
      <c r="D144" s="118"/>
      <c r="E144" s="112" t="s">
        <v>19</v>
      </c>
      <c r="F144" s="111" t="s">
        <v>63</v>
      </c>
      <c r="G144" s="111"/>
      <c r="H144" s="111">
        <v>0</v>
      </c>
      <c r="I144" s="113">
        <v>1.4999999999999999E-2</v>
      </c>
      <c r="J144" s="116" t="s">
        <v>383</v>
      </c>
    </row>
    <row r="145" spans="1:10" ht="108.75" thickBot="1" x14ac:dyDescent="0.3">
      <c r="A145" s="152" t="s">
        <v>259</v>
      </c>
      <c r="B145" s="121" t="s">
        <v>260</v>
      </c>
      <c r="C145" s="111">
        <v>1</v>
      </c>
      <c r="D145" s="150" t="s">
        <v>424</v>
      </c>
      <c r="E145" s="128" t="s">
        <v>19</v>
      </c>
      <c r="F145" s="111" t="s">
        <v>34</v>
      </c>
      <c r="G145" s="122"/>
      <c r="H145" s="122">
        <v>0</v>
      </c>
      <c r="I145" s="135"/>
      <c r="J145" s="70" t="s">
        <v>383</v>
      </c>
    </row>
    <row r="146" spans="1:10" ht="171.75" hidden="1" customHeight="1" thickBot="1" x14ac:dyDescent="0.3">
      <c r="A146" s="152" t="s">
        <v>261</v>
      </c>
      <c r="B146" s="121" t="s">
        <v>262</v>
      </c>
      <c r="C146" s="100">
        <v>1</v>
      </c>
      <c r="D146" s="156" t="s">
        <v>440</v>
      </c>
      <c r="E146" s="107" t="s">
        <v>19</v>
      </c>
      <c r="F146" s="100" t="s">
        <v>39</v>
      </c>
      <c r="G146" s="131"/>
      <c r="H146" s="100">
        <v>0</v>
      </c>
      <c r="I146" s="103">
        <v>1.4999999999999999E-2</v>
      </c>
      <c r="J146" s="32" t="e">
        <f>PRODUCT(H146,I146)*$J$187</f>
        <v>#VALUE!</v>
      </c>
    </row>
    <row r="147" spans="1:10" s="88" customFormat="1" ht="1.5" hidden="1" customHeight="1" thickBot="1" x14ac:dyDescent="0.3">
      <c r="A147" s="109" t="s">
        <v>263</v>
      </c>
      <c r="B147" s="110" t="s">
        <v>396</v>
      </c>
      <c r="C147" s="99" t="s">
        <v>383</v>
      </c>
      <c r="D147" s="99"/>
      <c r="E147" s="108" t="s">
        <v>19</v>
      </c>
      <c r="F147" s="99" t="s">
        <v>45</v>
      </c>
      <c r="G147" s="136"/>
      <c r="H147" s="99"/>
      <c r="I147" s="102">
        <v>1.4999999999999999E-2</v>
      </c>
      <c r="J147" s="32"/>
    </row>
    <row r="148" spans="1:10" ht="64.5" thickBot="1" x14ac:dyDescent="0.3">
      <c r="A148" s="154" t="s">
        <v>266</v>
      </c>
      <c r="B148" s="110" t="s">
        <v>267</v>
      </c>
      <c r="C148" s="98">
        <v>1</v>
      </c>
      <c r="D148" s="85" t="s">
        <v>425</v>
      </c>
      <c r="E148" s="106" t="s">
        <v>19</v>
      </c>
      <c r="F148" s="60" t="s">
        <v>137</v>
      </c>
      <c r="G148" s="98"/>
      <c r="H148" s="98">
        <v>0</v>
      </c>
      <c r="I148" s="101">
        <v>1.4999999999999999E-2</v>
      </c>
      <c r="J148" s="104" t="s">
        <v>383</v>
      </c>
    </row>
    <row r="149" spans="1:10" ht="168.75" hidden="1" customHeight="1" thickBot="1" x14ac:dyDescent="0.3">
      <c r="A149" s="97" t="s">
        <v>268</v>
      </c>
      <c r="B149" s="121" t="s">
        <v>269</v>
      </c>
      <c r="C149" s="100">
        <v>0</v>
      </c>
      <c r="D149" s="131"/>
      <c r="E149" s="92" t="s">
        <v>42</v>
      </c>
      <c r="F149" s="100" t="s">
        <v>39</v>
      </c>
      <c r="G149" s="100"/>
      <c r="H149" s="100">
        <v>0</v>
      </c>
      <c r="I149" s="103">
        <v>0.01</v>
      </c>
      <c r="J149" s="120" t="e">
        <f>PRODUCT(H149,I149)*#REF!</f>
        <v>#REF!</v>
      </c>
    </row>
    <row r="150" spans="1:10" ht="65.25" hidden="1" customHeight="1" thickBot="1" x14ac:dyDescent="0.3">
      <c r="A150" s="97" t="s">
        <v>270</v>
      </c>
      <c r="B150" s="121" t="s">
        <v>271</v>
      </c>
      <c r="C150" s="100">
        <v>0</v>
      </c>
      <c r="D150" s="100"/>
      <c r="E150" s="107" t="s">
        <v>19</v>
      </c>
      <c r="F150" s="100" t="s">
        <v>39</v>
      </c>
      <c r="G150" s="100"/>
      <c r="H150" s="100">
        <v>0</v>
      </c>
      <c r="I150" s="103">
        <v>1.4999999999999999E-2</v>
      </c>
      <c r="J150" s="120" t="e">
        <f>PRODUCT(H150,I150)*#REF!</f>
        <v>#REF!</v>
      </c>
    </row>
    <row r="151" spans="1:10" s="88" customFormat="1" ht="41.25" hidden="1" thickBot="1" x14ac:dyDescent="0.3">
      <c r="A151" s="97" t="s">
        <v>272</v>
      </c>
      <c r="B151" s="121" t="s">
        <v>273</v>
      </c>
      <c r="C151" s="100">
        <v>0</v>
      </c>
      <c r="D151" s="100"/>
      <c r="E151" s="107" t="s">
        <v>19</v>
      </c>
      <c r="F151" s="100" t="s">
        <v>39</v>
      </c>
      <c r="G151" s="100"/>
      <c r="H151" s="100"/>
      <c r="I151" s="103">
        <v>1.4999999999999999E-2</v>
      </c>
      <c r="J151" s="120"/>
    </row>
    <row r="152" spans="1:10" ht="178.5" customHeight="1" thickBot="1" x14ac:dyDescent="0.3">
      <c r="A152" s="97" t="s">
        <v>274</v>
      </c>
      <c r="B152" s="121" t="s">
        <v>275</v>
      </c>
      <c r="C152" s="111">
        <v>0</v>
      </c>
      <c r="D152" s="84"/>
      <c r="E152" s="112" t="s">
        <v>19</v>
      </c>
      <c r="F152" s="122" t="s">
        <v>63</v>
      </c>
      <c r="G152" s="122">
        <v>4</v>
      </c>
      <c r="H152" s="122">
        <v>0</v>
      </c>
      <c r="I152" s="126">
        <v>1.4999999999999999E-2</v>
      </c>
      <c r="J152" s="114" t="s">
        <v>383</v>
      </c>
    </row>
    <row r="153" spans="1:10" ht="75" hidden="1" customHeight="1" thickBot="1" x14ac:dyDescent="0.3">
      <c r="A153" s="152" t="s">
        <v>276</v>
      </c>
      <c r="B153" s="121" t="s">
        <v>277</v>
      </c>
      <c r="C153" s="100">
        <v>1</v>
      </c>
      <c r="D153" s="156" t="s">
        <v>389</v>
      </c>
      <c r="E153" s="61" t="s">
        <v>19</v>
      </c>
      <c r="F153" s="100" t="s">
        <v>39</v>
      </c>
      <c r="G153" s="100">
        <v>4</v>
      </c>
      <c r="H153" s="100">
        <v>0</v>
      </c>
      <c r="I153" s="103">
        <v>1.4999999999999999E-2</v>
      </c>
      <c r="J153" s="120" t="e">
        <f>PRODUCT(H153,I153)*#REF!</f>
        <v>#REF!</v>
      </c>
    </row>
    <row r="154" spans="1:10" ht="44.25" hidden="1" customHeight="1" thickBot="1" x14ac:dyDescent="0.3">
      <c r="A154" s="97" t="s">
        <v>278</v>
      </c>
      <c r="B154" s="121" t="s">
        <v>279</v>
      </c>
      <c r="C154" s="100">
        <v>0</v>
      </c>
      <c r="D154" s="59"/>
      <c r="E154" s="61" t="s">
        <v>19</v>
      </c>
      <c r="F154" s="100" t="s">
        <v>39</v>
      </c>
      <c r="G154" s="100">
        <v>4</v>
      </c>
      <c r="H154" s="100">
        <v>0</v>
      </c>
      <c r="I154" s="103">
        <v>1.4999999999999999E-2</v>
      </c>
      <c r="J154" s="120" t="e">
        <f>PRODUCT(H154,I154)*#REF!</f>
        <v>#REF!</v>
      </c>
    </row>
    <row r="155" spans="1:10" ht="93.75" hidden="1" customHeight="1" thickBot="1" x14ac:dyDescent="0.3">
      <c r="A155" s="97" t="s">
        <v>280</v>
      </c>
      <c r="B155" s="121" t="s">
        <v>281</v>
      </c>
      <c r="C155" s="100">
        <v>0</v>
      </c>
      <c r="D155" s="59"/>
      <c r="E155" s="61" t="s">
        <v>19</v>
      </c>
      <c r="F155" s="100" t="s">
        <v>45</v>
      </c>
      <c r="G155" s="100"/>
      <c r="H155" s="100">
        <v>0</v>
      </c>
      <c r="I155" s="103">
        <v>1.4999999999999999E-2</v>
      </c>
      <c r="J155" s="120" t="e">
        <f>PRODUCT(H155,I155)*#REF!</f>
        <v>#REF!</v>
      </c>
    </row>
    <row r="156" spans="1:10" ht="106.5" hidden="1" customHeight="1" thickBot="1" x14ac:dyDescent="0.3">
      <c r="A156" s="97" t="s">
        <v>282</v>
      </c>
      <c r="B156" s="121" t="s">
        <v>283</v>
      </c>
      <c r="C156" s="100">
        <v>0</v>
      </c>
      <c r="D156" s="59"/>
      <c r="E156" s="61" t="s">
        <v>19</v>
      </c>
      <c r="F156" s="100" t="s">
        <v>45</v>
      </c>
      <c r="G156" s="100"/>
      <c r="H156" s="100">
        <v>0</v>
      </c>
      <c r="I156" s="103">
        <v>1.4999999999999999E-2</v>
      </c>
      <c r="J156" s="120" t="e">
        <f>PRODUCT(H156,I156)*#REF!</f>
        <v>#REF!</v>
      </c>
    </row>
    <row r="157" spans="1:10" ht="87.75" hidden="1" customHeight="1" thickBot="1" x14ac:dyDescent="0.3">
      <c r="A157" s="97" t="s">
        <v>284</v>
      </c>
      <c r="B157" s="121" t="s">
        <v>285</v>
      </c>
      <c r="C157" s="100">
        <v>0</v>
      </c>
      <c r="D157" s="59"/>
      <c r="E157" s="61" t="s">
        <v>19</v>
      </c>
      <c r="F157" s="100" t="s">
        <v>45</v>
      </c>
      <c r="G157" s="100"/>
      <c r="H157" s="100">
        <v>0</v>
      </c>
      <c r="I157" s="103">
        <v>1.4999999999999999E-2</v>
      </c>
      <c r="J157" s="120" t="e">
        <f>PRODUCT(H157,I157)*#REF!</f>
        <v>#REF!</v>
      </c>
    </row>
    <row r="158" spans="1:10" ht="121.5" hidden="1" customHeight="1" thickBot="1" x14ac:dyDescent="0.3">
      <c r="A158" s="97" t="s">
        <v>286</v>
      </c>
      <c r="B158" s="121" t="s">
        <v>287</v>
      </c>
      <c r="C158" s="100">
        <v>0</v>
      </c>
      <c r="D158" s="59"/>
      <c r="E158" s="61" t="s">
        <v>19</v>
      </c>
      <c r="F158" s="100" t="s">
        <v>39</v>
      </c>
      <c r="G158" s="100">
        <v>3</v>
      </c>
      <c r="H158" s="100">
        <v>0</v>
      </c>
      <c r="I158" s="103">
        <v>1.4999999999999999E-2</v>
      </c>
      <c r="J158" s="120" t="e">
        <f>PRODUCT(H158,I158)*#REF!</f>
        <v>#REF!</v>
      </c>
    </row>
    <row r="159" spans="1:10" ht="90.75" hidden="1" customHeight="1" thickBot="1" x14ac:dyDescent="0.3">
      <c r="A159" s="152" t="s">
        <v>288</v>
      </c>
      <c r="B159" s="121" t="s">
        <v>289</v>
      </c>
      <c r="C159" s="100">
        <v>1</v>
      </c>
      <c r="D159" s="59" t="s">
        <v>438</v>
      </c>
      <c r="E159" s="61" t="s">
        <v>19</v>
      </c>
      <c r="F159" s="100" t="s">
        <v>45</v>
      </c>
      <c r="G159" s="100"/>
      <c r="H159" s="100">
        <v>0</v>
      </c>
      <c r="I159" s="103">
        <v>1.4999999999999999E-2</v>
      </c>
      <c r="J159" s="120" t="e">
        <f>PRODUCT(H159,I159)*#REF!</f>
        <v>#REF!</v>
      </c>
    </row>
    <row r="160" spans="1:10" ht="66.75" hidden="1" customHeight="1" thickBot="1" x14ac:dyDescent="0.3">
      <c r="A160" s="97" t="s">
        <v>290</v>
      </c>
      <c r="B160" s="121" t="s">
        <v>291</v>
      </c>
      <c r="C160" s="100">
        <v>0</v>
      </c>
      <c r="D160" s="59"/>
      <c r="E160" s="61" t="s">
        <v>19</v>
      </c>
      <c r="F160" s="100" t="s">
        <v>45</v>
      </c>
      <c r="G160" s="100">
        <v>4</v>
      </c>
      <c r="H160" s="100">
        <v>0</v>
      </c>
      <c r="I160" s="103">
        <v>1.4999999999999999E-2</v>
      </c>
      <c r="J160" s="120">
        <f>PRODUCT(H160,I160)*J189</f>
        <v>0</v>
      </c>
    </row>
    <row r="161" spans="1:10" ht="135.75" hidden="1" customHeight="1" thickBot="1" x14ac:dyDescent="0.3">
      <c r="A161" s="97" t="s">
        <v>292</v>
      </c>
      <c r="B161" s="121" t="s">
        <v>293</v>
      </c>
      <c r="C161" s="60">
        <v>0</v>
      </c>
      <c r="D161" s="59"/>
      <c r="E161" s="107" t="s">
        <v>19</v>
      </c>
      <c r="F161" s="100" t="s">
        <v>45</v>
      </c>
      <c r="G161" s="100"/>
      <c r="H161" s="100">
        <v>0</v>
      </c>
      <c r="I161" s="103">
        <v>1.4999999999999999E-2</v>
      </c>
      <c r="J161" s="120">
        <f>PRODUCT(H161,I161)*J190</f>
        <v>0</v>
      </c>
    </row>
    <row r="162" spans="1:10" ht="41.25" hidden="1" thickBot="1" x14ac:dyDescent="0.3">
      <c r="A162" s="97" t="s">
        <v>294</v>
      </c>
      <c r="B162" s="121" t="s">
        <v>295</v>
      </c>
      <c r="C162" s="60">
        <v>0</v>
      </c>
      <c r="D162" s="59"/>
      <c r="E162" s="92" t="s">
        <v>42</v>
      </c>
      <c r="F162" s="100" t="s">
        <v>45</v>
      </c>
      <c r="G162" s="100">
        <v>4</v>
      </c>
      <c r="H162" s="100">
        <v>0</v>
      </c>
      <c r="I162" s="103">
        <v>0.01</v>
      </c>
      <c r="J162" s="120">
        <f>PRODUCT(H162,I162)*J191</f>
        <v>0</v>
      </c>
    </row>
    <row r="163" spans="1:10" ht="68.25" hidden="1" thickBot="1" x14ac:dyDescent="0.3">
      <c r="A163" s="152" t="s">
        <v>296</v>
      </c>
      <c r="B163" s="121" t="s">
        <v>297</v>
      </c>
      <c r="C163" s="60">
        <v>1</v>
      </c>
      <c r="D163" s="156" t="s">
        <v>389</v>
      </c>
      <c r="E163" s="107" t="s">
        <v>19</v>
      </c>
      <c r="F163" s="100" t="s">
        <v>39</v>
      </c>
      <c r="G163" s="100">
        <v>3</v>
      </c>
      <c r="H163" s="100">
        <v>0</v>
      </c>
      <c r="I163" s="103">
        <v>1.4999999999999999E-2</v>
      </c>
      <c r="J163" s="120">
        <f>PRODUCT(H163,I163)*J192</f>
        <v>0</v>
      </c>
    </row>
    <row r="164" spans="1:10" s="88" customFormat="1" ht="176.25" hidden="1" thickBot="1" x14ac:dyDescent="0.3">
      <c r="A164" s="97" t="s">
        <v>397</v>
      </c>
      <c r="B164" s="121" t="s">
        <v>299</v>
      </c>
      <c r="C164" s="60">
        <v>0</v>
      </c>
      <c r="D164" s="59"/>
      <c r="E164" s="107" t="s">
        <v>19</v>
      </c>
      <c r="F164" s="100" t="s">
        <v>39</v>
      </c>
      <c r="G164" s="100">
        <v>3</v>
      </c>
      <c r="H164" s="100"/>
      <c r="I164" s="103">
        <v>1.4999999999999999E-2</v>
      </c>
      <c r="J164" s="120"/>
    </row>
    <row r="165" spans="1:10" s="88" customFormat="1" ht="149.25" thickBot="1" x14ac:dyDescent="0.3">
      <c r="A165" s="97" t="s">
        <v>300</v>
      </c>
      <c r="B165" s="121" t="s">
        <v>301</v>
      </c>
      <c r="C165" s="60">
        <v>0</v>
      </c>
      <c r="D165" s="59"/>
      <c r="E165" s="107" t="s">
        <v>19</v>
      </c>
      <c r="F165" s="100" t="s">
        <v>393</v>
      </c>
      <c r="G165" s="100"/>
      <c r="H165" s="100"/>
      <c r="I165" s="103">
        <v>1.4999999999999999E-2</v>
      </c>
      <c r="J165" s="120"/>
    </row>
    <row r="166" spans="1:10" ht="149.25" hidden="1" thickBot="1" x14ac:dyDescent="0.3">
      <c r="A166" s="97" t="s">
        <v>302</v>
      </c>
      <c r="B166" s="121" t="s">
        <v>303</v>
      </c>
      <c r="C166" s="60">
        <v>0</v>
      </c>
      <c r="D166" s="59"/>
      <c r="E166" s="107" t="s">
        <v>19</v>
      </c>
      <c r="F166" s="100" t="s">
        <v>45</v>
      </c>
      <c r="G166" s="100"/>
      <c r="H166" s="100">
        <v>0</v>
      </c>
      <c r="I166" s="103">
        <v>1.4999999999999999E-2</v>
      </c>
      <c r="J166" s="120">
        <f t="shared" ref="J166:J171" si="1">PRODUCT(H166,I166)*J195</f>
        <v>0</v>
      </c>
    </row>
    <row r="167" spans="1:10" ht="54.75" hidden="1" thickBot="1" x14ac:dyDescent="0.3">
      <c r="A167" s="97" t="s">
        <v>304</v>
      </c>
      <c r="B167" s="121" t="s">
        <v>305</v>
      </c>
      <c r="C167" s="60">
        <v>0</v>
      </c>
      <c r="D167" s="59"/>
      <c r="E167" s="92" t="s">
        <v>42</v>
      </c>
      <c r="F167" s="100" t="s">
        <v>39</v>
      </c>
      <c r="G167" s="100"/>
      <c r="H167" s="100">
        <v>0</v>
      </c>
      <c r="I167" s="103">
        <v>0.01</v>
      </c>
      <c r="J167" s="120">
        <f t="shared" si="1"/>
        <v>0</v>
      </c>
    </row>
    <row r="168" spans="1:10" ht="48.75" hidden="1" customHeight="1" thickBot="1" x14ac:dyDescent="0.3">
      <c r="A168" s="97" t="s">
        <v>306</v>
      </c>
      <c r="B168" s="121" t="s">
        <v>307</v>
      </c>
      <c r="C168" s="60">
        <v>0</v>
      </c>
      <c r="D168" s="59"/>
      <c r="E168" s="107" t="s">
        <v>19</v>
      </c>
      <c r="F168" s="100" t="s">
        <v>39</v>
      </c>
      <c r="G168" s="100"/>
      <c r="H168" s="100">
        <v>0</v>
      </c>
      <c r="I168" s="103">
        <v>1.4999999999999999E-2</v>
      </c>
      <c r="J168" s="120">
        <f t="shared" si="1"/>
        <v>0</v>
      </c>
    </row>
    <row r="169" spans="1:10" ht="67.5" hidden="1" customHeight="1" thickBot="1" x14ac:dyDescent="0.3">
      <c r="A169" s="97" t="s">
        <v>308</v>
      </c>
      <c r="B169" s="121" t="s">
        <v>309</v>
      </c>
      <c r="C169" s="60">
        <v>0</v>
      </c>
      <c r="D169" s="59"/>
      <c r="E169" s="107" t="s">
        <v>19</v>
      </c>
      <c r="F169" s="100" t="s">
        <v>39</v>
      </c>
      <c r="G169" s="100"/>
      <c r="H169" s="100">
        <v>0</v>
      </c>
      <c r="I169" s="103">
        <v>1.4999999999999999E-2</v>
      </c>
      <c r="J169" s="120">
        <f t="shared" si="1"/>
        <v>0</v>
      </c>
    </row>
    <row r="170" spans="1:10" ht="108.75" hidden="1" thickBot="1" x14ac:dyDescent="0.3">
      <c r="A170" s="152" t="s">
        <v>310</v>
      </c>
      <c r="B170" s="121" t="s">
        <v>311</v>
      </c>
      <c r="C170" s="100">
        <v>1</v>
      </c>
      <c r="D170" s="100" t="s">
        <v>389</v>
      </c>
      <c r="E170" s="107" t="s">
        <v>19</v>
      </c>
      <c r="F170" s="100" t="s">
        <v>39</v>
      </c>
      <c r="G170" s="100"/>
      <c r="H170" s="100">
        <v>0</v>
      </c>
      <c r="I170" s="103">
        <v>1.4999999999999999E-2</v>
      </c>
      <c r="J170" s="120">
        <f t="shared" si="1"/>
        <v>0</v>
      </c>
    </row>
    <row r="171" spans="1:10" ht="68.25" hidden="1" thickBot="1" x14ac:dyDescent="0.3">
      <c r="A171" s="97" t="s">
        <v>312</v>
      </c>
      <c r="B171" s="121" t="s">
        <v>313</v>
      </c>
      <c r="C171" s="100">
        <v>0</v>
      </c>
      <c r="D171" s="100"/>
      <c r="E171" s="107" t="s">
        <v>19</v>
      </c>
      <c r="F171" s="100" t="s">
        <v>39</v>
      </c>
      <c r="G171" s="100"/>
      <c r="H171" s="100">
        <v>0</v>
      </c>
      <c r="I171" s="103">
        <v>1.4999999999999999E-2</v>
      </c>
      <c r="J171" s="120">
        <f t="shared" si="1"/>
        <v>0</v>
      </c>
    </row>
    <row r="172" spans="1:10" s="88" customFormat="1" ht="54.75" thickBot="1" x14ac:dyDescent="0.3">
      <c r="A172" s="97" t="s">
        <v>314</v>
      </c>
      <c r="B172" s="121" t="s">
        <v>315</v>
      </c>
      <c r="C172" s="100">
        <v>0</v>
      </c>
      <c r="D172" s="100"/>
      <c r="E172" s="123" t="s">
        <v>42</v>
      </c>
      <c r="F172" s="100" t="s">
        <v>34</v>
      </c>
      <c r="G172" s="100"/>
      <c r="H172" s="100"/>
      <c r="I172" s="103"/>
      <c r="J172" s="120"/>
    </row>
    <row r="173" spans="1:10" ht="95.25" customHeight="1" thickBot="1" x14ac:dyDescent="0.3">
      <c r="A173" s="97" t="s">
        <v>316</v>
      </c>
      <c r="B173" s="121" t="s">
        <v>317</v>
      </c>
      <c r="C173" s="111">
        <v>0</v>
      </c>
      <c r="D173" s="119"/>
      <c r="E173" s="123" t="s">
        <v>42</v>
      </c>
      <c r="F173" s="122" t="s">
        <v>20</v>
      </c>
      <c r="G173" s="122"/>
      <c r="H173" s="122">
        <v>0</v>
      </c>
      <c r="I173" s="126">
        <v>0.01</v>
      </c>
      <c r="J173" s="124" t="s">
        <v>383</v>
      </c>
    </row>
    <row r="174" spans="1:10" ht="120" customHeight="1" thickBot="1" x14ac:dyDescent="0.3">
      <c r="A174" s="97" t="s">
        <v>318</v>
      </c>
      <c r="B174" s="121" t="s">
        <v>319</v>
      </c>
      <c r="C174" s="145">
        <v>0</v>
      </c>
      <c r="D174" s="125"/>
      <c r="E174" s="123" t="s">
        <v>42</v>
      </c>
      <c r="F174" s="122" t="s">
        <v>20</v>
      </c>
      <c r="G174" s="122"/>
      <c r="H174" s="122">
        <v>0</v>
      </c>
      <c r="I174" s="126">
        <v>0.01</v>
      </c>
      <c r="J174" s="124" t="s">
        <v>383</v>
      </c>
    </row>
    <row r="175" spans="1:10" ht="78.75" hidden="1" customHeight="1" thickBot="1" x14ac:dyDescent="0.3">
      <c r="A175" s="97" t="s">
        <v>320</v>
      </c>
      <c r="B175" s="121" t="s">
        <v>321</v>
      </c>
      <c r="C175" s="111">
        <v>0</v>
      </c>
      <c r="D175" s="100"/>
      <c r="E175" s="107" t="s">
        <v>19</v>
      </c>
      <c r="F175" s="100" t="s">
        <v>39</v>
      </c>
      <c r="G175" s="100">
        <v>1</v>
      </c>
      <c r="H175" s="100">
        <v>0</v>
      </c>
      <c r="I175" s="103">
        <v>1.4999999999999999E-2</v>
      </c>
      <c r="J175" s="120">
        <f>PRODUCT(H175,I175)*J204</f>
        <v>0</v>
      </c>
    </row>
    <row r="176" spans="1:10" ht="97.5" hidden="1" customHeight="1" thickBot="1" x14ac:dyDescent="0.3">
      <c r="A176" s="97" t="s">
        <v>322</v>
      </c>
      <c r="B176" s="121" t="s">
        <v>323</v>
      </c>
      <c r="C176" s="111">
        <v>0</v>
      </c>
      <c r="D176" s="100"/>
      <c r="E176" s="107" t="s">
        <v>19</v>
      </c>
      <c r="F176" s="100" t="s">
        <v>39</v>
      </c>
      <c r="G176" s="100"/>
      <c r="H176" s="100">
        <v>0</v>
      </c>
      <c r="I176" s="103">
        <v>1.4999999999999999E-2</v>
      </c>
      <c r="J176" s="120">
        <f>PRODUCT(H176,I176)*J205</f>
        <v>0</v>
      </c>
    </row>
    <row r="177" spans="1:10" ht="15.75" hidden="1" customHeight="1" thickBot="1" x14ac:dyDescent="0.3">
      <c r="A177" s="152" t="s">
        <v>324</v>
      </c>
      <c r="B177" s="121" t="s">
        <v>325</v>
      </c>
      <c r="C177" s="111">
        <v>1</v>
      </c>
      <c r="D177" s="100" t="s">
        <v>389</v>
      </c>
      <c r="E177" s="107" t="s">
        <v>19</v>
      </c>
      <c r="F177" s="100" t="s">
        <v>39</v>
      </c>
      <c r="G177" s="100">
        <v>3</v>
      </c>
      <c r="H177" s="100">
        <v>0</v>
      </c>
      <c r="I177" s="103">
        <v>1.4999999999999999E-2</v>
      </c>
      <c r="J177" s="120">
        <f>PRODUCT(H177,I177)*J206</f>
        <v>0</v>
      </c>
    </row>
    <row r="178" spans="1:10" ht="68.25" hidden="1" thickBot="1" x14ac:dyDescent="0.3">
      <c r="A178" s="97" t="s">
        <v>326</v>
      </c>
      <c r="B178" s="121" t="s">
        <v>327</v>
      </c>
      <c r="C178" s="111">
        <v>0</v>
      </c>
      <c r="D178" s="100"/>
      <c r="E178" s="107" t="s">
        <v>19</v>
      </c>
      <c r="F178" s="100" t="s">
        <v>39</v>
      </c>
      <c r="G178" s="100"/>
      <c r="H178" s="100">
        <v>0</v>
      </c>
      <c r="I178" s="103">
        <v>1.4999999999999999E-2</v>
      </c>
      <c r="J178" s="120">
        <f>PRODUCT(H178,I178)*J207</f>
        <v>0</v>
      </c>
    </row>
    <row r="179" spans="1:10" ht="108.75" hidden="1" thickBot="1" x14ac:dyDescent="0.3">
      <c r="A179" s="97" t="s">
        <v>328</v>
      </c>
      <c r="B179" s="121" t="s">
        <v>329</v>
      </c>
      <c r="C179" s="111">
        <v>0</v>
      </c>
      <c r="D179" s="100"/>
      <c r="E179" s="107" t="s">
        <v>19</v>
      </c>
      <c r="F179" s="100" t="s">
        <v>45</v>
      </c>
      <c r="G179" s="100">
        <v>4</v>
      </c>
      <c r="H179" s="100">
        <v>0</v>
      </c>
      <c r="I179" s="103">
        <v>1.4999999999999999E-2</v>
      </c>
      <c r="J179" s="120">
        <f>PRODUCT(H179,I179)*J208</f>
        <v>0</v>
      </c>
    </row>
    <row r="180" spans="1:10" ht="179.25" customHeight="1" thickBot="1" x14ac:dyDescent="0.3">
      <c r="A180" s="109" t="s">
        <v>330</v>
      </c>
      <c r="B180" s="110" t="s">
        <v>331</v>
      </c>
      <c r="C180" s="145">
        <v>0</v>
      </c>
      <c r="D180" s="117"/>
      <c r="E180" s="112" t="s">
        <v>19</v>
      </c>
      <c r="F180" s="111" t="s">
        <v>20</v>
      </c>
      <c r="G180" s="111">
        <v>4</v>
      </c>
      <c r="H180" s="111">
        <v>0</v>
      </c>
      <c r="I180" s="113">
        <v>1.4999999999999999E-2</v>
      </c>
      <c r="J180" s="114" t="s">
        <v>383</v>
      </c>
    </row>
    <row r="181" spans="1:10" ht="189.75" thickBot="1" x14ac:dyDescent="0.3">
      <c r="A181" s="109" t="s">
        <v>332</v>
      </c>
      <c r="B181" s="110" t="s">
        <v>333</v>
      </c>
      <c r="C181" s="145">
        <v>0</v>
      </c>
      <c r="D181" s="118"/>
      <c r="E181" s="112" t="s">
        <v>19</v>
      </c>
      <c r="F181" s="111" t="s">
        <v>34</v>
      </c>
      <c r="G181" s="111"/>
      <c r="H181" s="111">
        <v>0</v>
      </c>
      <c r="I181" s="111"/>
      <c r="J181" s="114" t="s">
        <v>383</v>
      </c>
    </row>
    <row r="182" spans="1:10" ht="205.5" customHeight="1" thickBot="1" x14ac:dyDescent="0.3">
      <c r="A182" s="97" t="s">
        <v>334</v>
      </c>
      <c r="B182" s="121" t="s">
        <v>335</v>
      </c>
      <c r="C182" s="144">
        <v>0</v>
      </c>
      <c r="D182" s="147"/>
      <c r="E182" s="128" t="s">
        <v>19</v>
      </c>
      <c r="F182" s="111" t="s">
        <v>34</v>
      </c>
      <c r="G182" s="122"/>
      <c r="H182" s="122">
        <v>0</v>
      </c>
      <c r="I182" s="122"/>
      <c r="J182" s="124" t="s">
        <v>383</v>
      </c>
    </row>
    <row r="183" spans="1:10" ht="129.75" customHeight="1" thickBot="1" x14ac:dyDescent="0.3">
      <c r="A183" s="97" t="s">
        <v>336</v>
      </c>
      <c r="B183" s="121" t="s">
        <v>337</v>
      </c>
      <c r="C183" s="122">
        <v>0</v>
      </c>
      <c r="D183" s="97"/>
      <c r="E183" s="128" t="s">
        <v>19</v>
      </c>
      <c r="F183" s="111" t="s">
        <v>34</v>
      </c>
      <c r="G183" s="122"/>
      <c r="H183" s="122">
        <v>0</v>
      </c>
      <c r="I183" s="122"/>
      <c r="J183" s="124" t="s">
        <v>383</v>
      </c>
    </row>
    <row r="184" spans="1:10" ht="69.75" hidden="1" customHeight="1" thickBot="1" x14ac:dyDescent="0.3">
      <c r="A184" s="97" t="s">
        <v>338</v>
      </c>
      <c r="B184" s="121" t="s">
        <v>339</v>
      </c>
      <c r="C184" s="100" t="s">
        <v>383</v>
      </c>
      <c r="D184" s="100"/>
      <c r="E184" s="107" t="s">
        <v>19</v>
      </c>
      <c r="F184" s="100" t="s">
        <v>51</v>
      </c>
      <c r="G184" s="100"/>
      <c r="H184" s="100">
        <v>0</v>
      </c>
      <c r="I184" s="103">
        <v>1.4999999999999999E-2</v>
      </c>
      <c r="J184" s="120">
        <f>PRODUCT(H184,I184)*J213</f>
        <v>0</v>
      </c>
    </row>
    <row r="185" spans="1:10" ht="15.75" thickBot="1" x14ac:dyDescent="0.3">
      <c r="A185" s="264" t="s">
        <v>340</v>
      </c>
      <c r="B185" s="265"/>
      <c r="C185" s="67">
        <f>SUBTOTAL(9,C17:C184)</f>
        <v>13</v>
      </c>
      <c r="D185" s="71"/>
      <c r="E185" s="71"/>
      <c r="F185" s="71"/>
      <c r="G185" s="71"/>
      <c r="H185" s="72" t="s">
        <v>341</v>
      </c>
      <c r="I185" s="73" t="s">
        <v>387</v>
      </c>
      <c r="J185" s="74" t="s">
        <v>386</v>
      </c>
    </row>
    <row r="186" spans="1:10" ht="15.75" thickBot="1" x14ac:dyDescent="0.3">
      <c r="A186" s="258" t="s">
        <v>342</v>
      </c>
      <c r="B186" s="259"/>
      <c r="C186" s="67">
        <f>C185-C187</f>
        <v>13</v>
      </c>
      <c r="D186" s="71"/>
      <c r="E186" s="71"/>
      <c r="F186" s="71"/>
      <c r="G186" s="75"/>
      <c r="H186" s="75"/>
      <c r="I186" s="75"/>
      <c r="J186" s="75"/>
    </row>
    <row r="187" spans="1:10" ht="16.5" customHeight="1" thickBot="1" x14ac:dyDescent="0.3">
      <c r="A187" s="258" t="s">
        <v>343</v>
      </c>
      <c r="B187" s="259"/>
      <c r="C187" s="67">
        <f>SUM(H17:H184)</f>
        <v>0</v>
      </c>
      <c r="D187" s="71"/>
      <c r="E187" s="71"/>
      <c r="F187" s="69"/>
      <c r="G187" s="266" t="s">
        <v>344</v>
      </c>
      <c r="H187" s="267"/>
      <c r="I187" s="268"/>
      <c r="J187" s="74" t="s">
        <v>385</v>
      </c>
    </row>
    <row r="188" spans="1:10" ht="26.25" customHeight="1" thickBot="1" x14ac:dyDescent="0.3">
      <c r="A188" s="258" t="s">
        <v>345</v>
      </c>
      <c r="B188" s="259"/>
      <c r="C188" s="76">
        <f>C186/C185</f>
        <v>1</v>
      </c>
      <c r="D188" s="71"/>
      <c r="E188" s="71"/>
      <c r="F188" s="71"/>
      <c r="G188" s="71"/>
      <c r="H188" s="77"/>
      <c r="I188" s="77"/>
      <c r="J188" s="71"/>
    </row>
    <row r="189" spans="1:10" ht="15.75" x14ac:dyDescent="0.25">
      <c r="A189" s="263" t="s">
        <v>346</v>
      </c>
      <c r="B189" s="263"/>
      <c r="C189" s="256"/>
      <c r="D189" s="256"/>
      <c r="F189" s="256" t="s">
        <v>347</v>
      </c>
      <c r="G189" s="256"/>
      <c r="H189" s="256"/>
      <c r="I189" s="256"/>
      <c r="J189" s="256"/>
    </row>
    <row r="192" spans="1:10" ht="15.75" customHeight="1" x14ac:dyDescent="0.25">
      <c r="A192" s="256" t="s">
        <v>413</v>
      </c>
      <c r="B192" s="256"/>
      <c r="C192" s="256"/>
      <c r="D192" s="256"/>
      <c r="F192" s="256" t="s">
        <v>414</v>
      </c>
      <c r="G192" s="256"/>
      <c r="H192" s="256"/>
      <c r="I192" s="256"/>
      <c r="J192" s="256"/>
    </row>
    <row r="194" spans="1:10" ht="15" customHeight="1" x14ac:dyDescent="0.25">
      <c r="A194" s="257" t="s">
        <v>348</v>
      </c>
      <c r="B194" s="257"/>
      <c r="C194" s="257"/>
      <c r="D194" s="257"/>
      <c r="F194" s="257" t="s">
        <v>352</v>
      </c>
      <c r="G194" s="257"/>
      <c r="H194" s="257"/>
      <c r="I194" s="257"/>
      <c r="J194" s="257"/>
    </row>
  </sheetData>
  <autoFilter ref="A11:J189">
    <filterColumn colId="5">
      <filters blank="1">
        <filter val="ACEPTA:"/>
        <filter val="I"/>
        <filter val="I C"/>
        <filter val="I P"/>
        <filter val="IC"/>
        <filter val="IS"/>
      </filters>
    </filterColumn>
  </autoFilter>
  <mergeCells count="75">
    <mergeCell ref="A92:A98"/>
    <mergeCell ref="D92:D98"/>
    <mergeCell ref="E92:E98"/>
    <mergeCell ref="A189:D189"/>
    <mergeCell ref="F189:J189"/>
    <mergeCell ref="A185:B185"/>
    <mergeCell ref="A186:B186"/>
    <mergeCell ref="A187:B187"/>
    <mergeCell ref="G187:I187"/>
    <mergeCell ref="G92:G98"/>
    <mergeCell ref="H92:H98"/>
    <mergeCell ref="I92:I98"/>
    <mergeCell ref="J92:J98"/>
    <mergeCell ref="C92:C98"/>
    <mergeCell ref="A100:A106"/>
    <mergeCell ref="C100:C106"/>
    <mergeCell ref="A192:D192"/>
    <mergeCell ref="F192:J192"/>
    <mergeCell ref="A194:D194"/>
    <mergeCell ref="F194:J194"/>
    <mergeCell ref="A188:B188"/>
    <mergeCell ref="I27:I29"/>
    <mergeCell ref="J27:J29"/>
    <mergeCell ref="A43:A52"/>
    <mergeCell ref="C43:C52"/>
    <mergeCell ref="D43:D52"/>
    <mergeCell ref="E43:E52"/>
    <mergeCell ref="F43:F52"/>
    <mergeCell ref="G43:G52"/>
    <mergeCell ref="H43:H52"/>
    <mergeCell ref="I43:I52"/>
    <mergeCell ref="J43:J52"/>
    <mergeCell ref="G17:G26"/>
    <mergeCell ref="H17:H26"/>
    <mergeCell ref="I17:I26"/>
    <mergeCell ref="J17:J26"/>
    <mergeCell ref="A27:A29"/>
    <mergeCell ref="C27:C29"/>
    <mergeCell ref="D27:D29"/>
    <mergeCell ref="E27:E29"/>
    <mergeCell ref="F27:F29"/>
    <mergeCell ref="G27:G29"/>
    <mergeCell ref="H27:H29"/>
    <mergeCell ref="A17:A26"/>
    <mergeCell ref="C17:C26"/>
    <mergeCell ref="D17:D26"/>
    <mergeCell ref="E17:E26"/>
    <mergeCell ref="F17:F26"/>
    <mergeCell ref="A7:J7"/>
    <mergeCell ref="A8:J8"/>
    <mergeCell ref="A9:J9"/>
    <mergeCell ref="A10:J10"/>
    <mergeCell ref="A11:A16"/>
    <mergeCell ref="B11:B16"/>
    <mergeCell ref="C11:C12"/>
    <mergeCell ref="D11:D16"/>
    <mergeCell ref="E11:E16"/>
    <mergeCell ref="F11:F16"/>
    <mergeCell ref="G11:G16"/>
    <mergeCell ref="H11:H16"/>
    <mergeCell ref="I11:I16"/>
    <mergeCell ref="J11:J16"/>
    <mergeCell ref="A6:J6"/>
    <mergeCell ref="A1:B4"/>
    <mergeCell ref="C1:G2"/>
    <mergeCell ref="H1:J4"/>
    <mergeCell ref="C3:G4"/>
    <mergeCell ref="A5:J5"/>
    <mergeCell ref="I100:I106"/>
    <mergeCell ref="J100:J106"/>
    <mergeCell ref="D100:D106"/>
    <mergeCell ref="E100:E106"/>
    <mergeCell ref="F100:F106"/>
    <mergeCell ref="G100:G106"/>
    <mergeCell ref="H100:H106"/>
  </mergeCells>
  <dataValidations disablePrompts="1" count="3">
    <dataValidation type="whole" allowBlank="1" showInputMessage="1" showErrorMessage="1" sqref="J79">
      <formula1>1</formula1>
      <formula2>1</formula2>
    </dataValidation>
    <dataValidation type="decimal" allowBlank="1" showInputMessage="1" showErrorMessage="1" sqref="I79">
      <formula1>1.5</formula1>
      <formula2>1.5</formula2>
    </dataValidation>
    <dataValidation type="decimal" showInputMessage="1" showErrorMessage="1" sqref="E79:G79">
      <formula1>0.1</formula1>
      <formula2>0.2</formula2>
    </dataValidation>
  </dataValidations>
  <printOptions horizontalCentered="1" verticalCentered="1"/>
  <pageMargins left="0.23622047244094491" right="0.23622047244094491" top="0.35433070866141736" bottom="0.35433070866141736" header="0.31496062992125984" footer="0.31496062992125984"/>
  <pageSetup scale="72"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4"/>
  <sheetViews>
    <sheetView tabSelected="1" topLeftCell="A129" zoomScale="142" zoomScaleNormal="142" workbookViewId="0">
      <selection activeCell="G130" sqref="G130"/>
    </sheetView>
  </sheetViews>
  <sheetFormatPr baseColWidth="10" defaultRowHeight="15" x14ac:dyDescent="0.25"/>
  <cols>
    <col min="1" max="1" width="8" style="90" customWidth="1"/>
    <col min="2" max="2" width="34.85546875" style="90" customWidth="1"/>
    <col min="3" max="3" width="8.42578125" style="66" customWidth="1"/>
    <col min="4" max="4" width="19" style="186" customWidth="1"/>
    <col min="5" max="5" width="8.42578125" style="186" customWidth="1"/>
    <col min="6" max="6" width="15" style="186" customWidth="1"/>
    <col min="7" max="7" width="13.7109375" style="186" customWidth="1"/>
    <col min="8" max="8" width="12.85546875" style="186" customWidth="1"/>
    <col min="9" max="9" width="10.7109375" style="186" customWidth="1"/>
    <col min="10" max="10" width="10" style="186" customWidth="1"/>
    <col min="11" max="16384" width="11.42578125" style="186"/>
  </cols>
  <sheetData>
    <row r="1" spans="1:10" ht="12" customHeight="1" x14ac:dyDescent="0.25">
      <c r="A1" s="198"/>
      <c r="B1" s="198"/>
      <c r="C1" s="201" t="s">
        <v>351</v>
      </c>
      <c r="D1" s="202"/>
      <c r="E1" s="202"/>
      <c r="F1" s="202"/>
      <c r="G1" s="203"/>
      <c r="H1" s="207"/>
      <c r="I1" s="207"/>
      <c r="J1" s="207"/>
    </row>
    <row r="2" spans="1:10" ht="12" customHeight="1" x14ac:dyDescent="0.25">
      <c r="A2" s="199"/>
      <c r="B2" s="199"/>
      <c r="C2" s="204"/>
      <c r="D2" s="205"/>
      <c r="E2" s="205"/>
      <c r="F2" s="205"/>
      <c r="G2" s="206"/>
      <c r="H2" s="208"/>
      <c r="I2" s="208"/>
      <c r="J2" s="208"/>
    </row>
    <row r="3" spans="1:10" ht="12" customHeight="1" x14ac:dyDescent="0.25">
      <c r="A3" s="199"/>
      <c r="B3" s="199"/>
      <c r="C3" s="210" t="s">
        <v>0</v>
      </c>
      <c r="D3" s="211"/>
      <c r="E3" s="211"/>
      <c r="F3" s="211"/>
      <c r="G3" s="212"/>
      <c r="H3" s="208"/>
      <c r="I3" s="208"/>
      <c r="J3" s="208"/>
    </row>
    <row r="4" spans="1:10" ht="12" customHeight="1" thickBot="1" x14ac:dyDescent="0.3">
      <c r="A4" s="200"/>
      <c r="B4" s="200"/>
      <c r="C4" s="213"/>
      <c r="D4" s="214"/>
      <c r="E4" s="214"/>
      <c r="F4" s="214"/>
      <c r="G4" s="215"/>
      <c r="H4" s="209"/>
      <c r="I4" s="209"/>
      <c r="J4" s="209"/>
    </row>
    <row r="5" spans="1:10" ht="22.5" customHeight="1" x14ac:dyDescent="0.25">
      <c r="A5" s="216" t="s">
        <v>409</v>
      </c>
      <c r="B5" s="217"/>
      <c r="C5" s="217"/>
      <c r="D5" s="217"/>
      <c r="E5" s="217"/>
      <c r="F5" s="217"/>
      <c r="G5" s="217"/>
      <c r="H5" s="217"/>
      <c r="I5" s="217"/>
      <c r="J5" s="218"/>
    </row>
    <row r="6" spans="1:10" ht="13.5" customHeight="1" x14ac:dyDescent="0.25">
      <c r="A6" s="195" t="s">
        <v>410</v>
      </c>
      <c r="B6" s="196"/>
      <c r="C6" s="196"/>
      <c r="D6" s="196"/>
      <c r="E6" s="196"/>
      <c r="F6" s="196"/>
      <c r="G6" s="196"/>
      <c r="H6" s="196"/>
      <c r="I6" s="196"/>
      <c r="J6" s="197"/>
    </row>
    <row r="7" spans="1:10" ht="13.5" customHeight="1" x14ac:dyDescent="0.25">
      <c r="A7" s="195" t="s">
        <v>411</v>
      </c>
      <c r="B7" s="196"/>
      <c r="C7" s="196"/>
      <c r="D7" s="196"/>
      <c r="E7" s="196"/>
      <c r="F7" s="196"/>
      <c r="G7" s="196"/>
      <c r="H7" s="196"/>
      <c r="I7" s="196"/>
      <c r="J7" s="197"/>
    </row>
    <row r="8" spans="1:10" ht="13.5" customHeight="1" x14ac:dyDescent="0.25">
      <c r="A8" s="195" t="s">
        <v>412</v>
      </c>
      <c r="B8" s="196"/>
      <c r="C8" s="196"/>
      <c r="D8" s="196"/>
      <c r="E8" s="196"/>
      <c r="F8" s="196"/>
      <c r="G8" s="196"/>
      <c r="H8" s="196"/>
      <c r="I8" s="196"/>
      <c r="J8" s="197"/>
    </row>
    <row r="9" spans="1:10" ht="13.5" customHeight="1" x14ac:dyDescent="0.25">
      <c r="A9" s="195" t="s">
        <v>441</v>
      </c>
      <c r="B9" s="196"/>
      <c r="C9" s="196"/>
      <c r="D9" s="196"/>
      <c r="E9" s="196"/>
      <c r="F9" s="196"/>
      <c r="G9" s="196"/>
      <c r="H9" s="196"/>
      <c r="I9" s="196"/>
      <c r="J9" s="197"/>
    </row>
    <row r="10" spans="1:10" ht="13.5" customHeight="1" thickBot="1" x14ac:dyDescent="0.3">
      <c r="A10" s="219" t="s">
        <v>442</v>
      </c>
      <c r="B10" s="220"/>
      <c r="C10" s="220"/>
      <c r="D10" s="220"/>
      <c r="E10" s="220"/>
      <c r="F10" s="220"/>
      <c r="G10" s="220"/>
      <c r="H10" s="220"/>
      <c r="I10" s="220"/>
      <c r="J10" s="221"/>
    </row>
    <row r="11" spans="1:10" ht="24.75" customHeight="1" x14ac:dyDescent="0.25">
      <c r="A11" s="222" t="s">
        <v>2</v>
      </c>
      <c r="B11" s="222" t="s">
        <v>3</v>
      </c>
      <c r="C11" s="225" t="s">
        <v>4</v>
      </c>
      <c r="D11" s="227" t="s">
        <v>7</v>
      </c>
      <c r="E11" s="227" t="s">
        <v>8</v>
      </c>
      <c r="F11" s="227" t="s">
        <v>388</v>
      </c>
      <c r="G11" s="227" t="s">
        <v>15</v>
      </c>
      <c r="H11" s="227" t="s">
        <v>350</v>
      </c>
      <c r="I11" s="227" t="s">
        <v>16</v>
      </c>
      <c r="J11" s="227" t="s">
        <v>349</v>
      </c>
    </row>
    <row r="12" spans="1:10" ht="15.75" customHeight="1" x14ac:dyDescent="0.25">
      <c r="A12" s="223"/>
      <c r="B12" s="223"/>
      <c r="C12" s="226"/>
      <c r="D12" s="228"/>
      <c r="E12" s="228"/>
      <c r="F12" s="228"/>
      <c r="G12" s="228"/>
      <c r="H12" s="228"/>
      <c r="I12" s="228"/>
      <c r="J12" s="228"/>
    </row>
    <row r="13" spans="1:10" ht="13.5" customHeight="1" x14ac:dyDescent="0.25">
      <c r="A13" s="223"/>
      <c r="B13" s="223"/>
      <c r="C13" s="161" t="s">
        <v>5</v>
      </c>
      <c r="D13" s="228"/>
      <c r="E13" s="228"/>
      <c r="F13" s="228"/>
      <c r="G13" s="228"/>
      <c r="H13" s="228"/>
      <c r="I13" s="228"/>
      <c r="J13" s="228"/>
    </row>
    <row r="14" spans="1:10" ht="12.75" customHeight="1" x14ac:dyDescent="0.25">
      <c r="A14" s="223"/>
      <c r="B14" s="223"/>
      <c r="C14" s="161" t="s">
        <v>6</v>
      </c>
      <c r="D14" s="228"/>
      <c r="E14" s="228"/>
      <c r="F14" s="228"/>
      <c r="G14" s="228"/>
      <c r="H14" s="228"/>
      <c r="I14" s="228"/>
      <c r="J14" s="228"/>
    </row>
    <row r="15" spans="1:10" ht="9" customHeight="1" x14ac:dyDescent="0.25">
      <c r="A15" s="223"/>
      <c r="B15" s="223"/>
      <c r="C15" s="64"/>
      <c r="D15" s="228"/>
      <c r="E15" s="228"/>
      <c r="F15" s="228"/>
      <c r="G15" s="228"/>
      <c r="H15" s="228"/>
      <c r="I15" s="228"/>
      <c r="J15" s="228"/>
    </row>
    <row r="16" spans="1:10" ht="9.75" customHeight="1" thickBot="1" x14ac:dyDescent="0.3">
      <c r="A16" s="224"/>
      <c r="B16" s="224"/>
      <c r="C16" s="65"/>
      <c r="D16" s="229"/>
      <c r="E16" s="229"/>
      <c r="F16" s="229"/>
      <c r="G16" s="229"/>
      <c r="H16" s="229"/>
      <c r="I16" s="229"/>
      <c r="J16" s="229"/>
    </row>
    <row r="17" spans="1:10" ht="27.75" customHeight="1" thickBot="1" x14ac:dyDescent="0.3">
      <c r="A17" s="233" t="s">
        <v>17</v>
      </c>
      <c r="B17" s="110" t="s">
        <v>18</v>
      </c>
      <c r="C17" s="234">
        <v>1</v>
      </c>
      <c r="D17" s="237" t="s">
        <v>443</v>
      </c>
      <c r="E17" s="236" t="s">
        <v>19</v>
      </c>
      <c r="F17" s="230" t="s">
        <v>20</v>
      </c>
      <c r="G17" s="230">
        <v>4</v>
      </c>
      <c r="H17" s="230">
        <v>0</v>
      </c>
      <c r="I17" s="231">
        <v>1.4999999999999999E-2</v>
      </c>
      <c r="J17" s="232" t="s">
        <v>383</v>
      </c>
    </row>
    <row r="18" spans="1:10" ht="11.25" customHeight="1" thickBot="1" x14ac:dyDescent="0.3">
      <c r="A18" s="233"/>
      <c r="B18" s="110" t="s">
        <v>21</v>
      </c>
      <c r="C18" s="234"/>
      <c r="D18" s="238"/>
      <c r="E18" s="236"/>
      <c r="F18" s="230"/>
      <c r="G18" s="230"/>
      <c r="H18" s="230"/>
      <c r="I18" s="231"/>
      <c r="J18" s="230"/>
    </row>
    <row r="19" spans="1:10" ht="38.25" customHeight="1" thickBot="1" x14ac:dyDescent="0.3">
      <c r="A19" s="233"/>
      <c r="B19" s="110" t="s">
        <v>22</v>
      </c>
      <c r="C19" s="234"/>
      <c r="D19" s="238"/>
      <c r="E19" s="236"/>
      <c r="F19" s="230"/>
      <c r="G19" s="230"/>
      <c r="H19" s="230"/>
      <c r="I19" s="231"/>
      <c r="J19" s="230"/>
    </row>
    <row r="20" spans="1:10" ht="69.75" customHeight="1" thickBot="1" x14ac:dyDescent="0.3">
      <c r="A20" s="233"/>
      <c r="B20" s="110" t="s">
        <v>23</v>
      </c>
      <c r="C20" s="234"/>
      <c r="D20" s="238"/>
      <c r="E20" s="236"/>
      <c r="F20" s="230"/>
      <c r="G20" s="230"/>
      <c r="H20" s="230"/>
      <c r="I20" s="231"/>
      <c r="J20" s="230"/>
    </row>
    <row r="21" spans="1:10" ht="103.5" customHeight="1" thickBot="1" x14ac:dyDescent="0.3">
      <c r="A21" s="233"/>
      <c r="B21" s="110" t="s">
        <v>24</v>
      </c>
      <c r="C21" s="234"/>
      <c r="D21" s="238"/>
      <c r="E21" s="236"/>
      <c r="F21" s="230"/>
      <c r="G21" s="230"/>
      <c r="H21" s="230"/>
      <c r="I21" s="231"/>
      <c r="J21" s="230"/>
    </row>
    <row r="22" spans="1:10" ht="93.75" customHeight="1" thickBot="1" x14ac:dyDescent="0.3">
      <c r="A22" s="233"/>
      <c r="B22" s="110" t="s">
        <v>25</v>
      </c>
      <c r="C22" s="234"/>
      <c r="D22" s="238"/>
      <c r="E22" s="236"/>
      <c r="F22" s="230"/>
      <c r="G22" s="230"/>
      <c r="H22" s="230"/>
      <c r="I22" s="231"/>
      <c r="J22" s="230"/>
    </row>
    <row r="23" spans="1:10" ht="103.5" customHeight="1" thickBot="1" x14ac:dyDescent="0.3">
      <c r="A23" s="233"/>
      <c r="B23" s="110" t="s">
        <v>404</v>
      </c>
      <c r="C23" s="234"/>
      <c r="D23" s="238"/>
      <c r="E23" s="236"/>
      <c r="F23" s="230"/>
      <c r="G23" s="230"/>
      <c r="H23" s="230"/>
      <c r="I23" s="231"/>
      <c r="J23" s="230"/>
    </row>
    <row r="24" spans="1:10" ht="90" customHeight="1" thickBot="1" x14ac:dyDescent="0.3">
      <c r="A24" s="233"/>
      <c r="B24" s="110" t="s">
        <v>27</v>
      </c>
      <c r="C24" s="234"/>
      <c r="D24" s="238"/>
      <c r="E24" s="236"/>
      <c r="F24" s="230"/>
      <c r="G24" s="230"/>
      <c r="H24" s="230"/>
      <c r="I24" s="231"/>
      <c r="J24" s="230"/>
    </row>
    <row r="25" spans="1:10" ht="88.5" customHeight="1" thickBot="1" x14ac:dyDescent="0.3">
      <c r="A25" s="233"/>
      <c r="B25" s="110" t="s">
        <v>28</v>
      </c>
      <c r="C25" s="234"/>
      <c r="D25" s="238"/>
      <c r="E25" s="236"/>
      <c r="F25" s="230"/>
      <c r="G25" s="230"/>
      <c r="H25" s="230"/>
      <c r="I25" s="231"/>
      <c r="J25" s="230"/>
    </row>
    <row r="26" spans="1:10" ht="82.5" customHeight="1" thickBot="1" x14ac:dyDescent="0.3">
      <c r="A26" s="233"/>
      <c r="B26" s="110" t="s">
        <v>29</v>
      </c>
      <c r="C26" s="234"/>
      <c r="D26" s="239"/>
      <c r="E26" s="236"/>
      <c r="F26" s="230"/>
      <c r="G26" s="230"/>
      <c r="H26" s="230"/>
      <c r="I26" s="231"/>
      <c r="J26" s="230"/>
    </row>
    <row r="27" spans="1:10" ht="208.5" customHeight="1" thickBot="1" x14ac:dyDescent="0.3">
      <c r="A27" s="233" t="s">
        <v>30</v>
      </c>
      <c r="B27" s="110" t="s">
        <v>31</v>
      </c>
      <c r="C27" s="234">
        <v>0</v>
      </c>
      <c r="D27" s="235" t="s">
        <v>415</v>
      </c>
      <c r="E27" s="236" t="s">
        <v>19</v>
      </c>
      <c r="F27" s="230" t="s">
        <v>34</v>
      </c>
      <c r="G27" s="230"/>
      <c r="H27" s="230">
        <v>0</v>
      </c>
      <c r="I27" s="230"/>
      <c r="J27" s="232" t="s">
        <v>383</v>
      </c>
    </row>
    <row r="28" spans="1:10" ht="179.25" customHeight="1" thickBot="1" x14ac:dyDescent="0.3">
      <c r="A28" s="233"/>
      <c r="B28" s="110" t="s">
        <v>32</v>
      </c>
      <c r="C28" s="234"/>
      <c r="D28" s="235"/>
      <c r="E28" s="236"/>
      <c r="F28" s="230"/>
      <c r="G28" s="230"/>
      <c r="H28" s="230"/>
      <c r="I28" s="230"/>
      <c r="J28" s="230"/>
    </row>
    <row r="29" spans="1:10" ht="57" customHeight="1" thickBot="1" x14ac:dyDescent="0.3">
      <c r="A29" s="233"/>
      <c r="B29" s="110" t="s">
        <v>33</v>
      </c>
      <c r="C29" s="234"/>
      <c r="D29" s="235"/>
      <c r="E29" s="236"/>
      <c r="F29" s="230"/>
      <c r="G29" s="230"/>
      <c r="H29" s="230"/>
      <c r="I29" s="230"/>
      <c r="J29" s="230"/>
    </row>
    <row r="30" spans="1:10" ht="207" customHeight="1" thickBot="1" x14ac:dyDescent="0.3">
      <c r="A30" s="165" t="s">
        <v>35</v>
      </c>
      <c r="B30" s="110" t="s">
        <v>36</v>
      </c>
      <c r="C30" s="144">
        <v>0</v>
      </c>
      <c r="D30" s="118" t="s">
        <v>416</v>
      </c>
      <c r="E30" s="168" t="s">
        <v>19</v>
      </c>
      <c r="F30" s="162" t="s">
        <v>20</v>
      </c>
      <c r="G30" s="162"/>
      <c r="H30" s="162">
        <v>0</v>
      </c>
      <c r="I30" s="163">
        <v>1.4999999999999999E-2</v>
      </c>
      <c r="J30" s="164" t="s">
        <v>383</v>
      </c>
    </row>
    <row r="31" spans="1:10" ht="68.25" thickBot="1" x14ac:dyDescent="0.3">
      <c r="A31" s="165" t="s">
        <v>37</v>
      </c>
      <c r="B31" s="110" t="s">
        <v>38</v>
      </c>
      <c r="C31" s="174">
        <v>1</v>
      </c>
      <c r="D31" s="174" t="s">
        <v>389</v>
      </c>
      <c r="E31" s="185" t="s">
        <v>19</v>
      </c>
      <c r="F31" s="172" t="s">
        <v>39</v>
      </c>
      <c r="G31" s="174"/>
      <c r="H31" s="174">
        <v>0</v>
      </c>
      <c r="I31" s="177">
        <v>1.4999999999999999E-2</v>
      </c>
      <c r="J31" s="120" t="e">
        <f>PRODUCT(H31,I31)*J187</f>
        <v>#VALUE!</v>
      </c>
    </row>
    <row r="32" spans="1:10" ht="41.25" thickBot="1" x14ac:dyDescent="0.3">
      <c r="A32" s="152" t="s">
        <v>40</v>
      </c>
      <c r="B32" s="121" t="s">
        <v>41</v>
      </c>
      <c r="C32" s="144">
        <v>1</v>
      </c>
      <c r="D32" s="169" t="s">
        <v>417</v>
      </c>
      <c r="E32" s="123" t="s">
        <v>42</v>
      </c>
      <c r="F32" s="162" t="s">
        <v>34</v>
      </c>
      <c r="G32" s="122"/>
      <c r="H32" s="122">
        <v>0</v>
      </c>
      <c r="I32" s="122"/>
      <c r="J32" s="124" t="s">
        <v>383</v>
      </c>
    </row>
    <row r="33" spans="1:10" ht="95.25" thickBot="1" x14ac:dyDescent="0.3">
      <c r="A33" s="171" t="s">
        <v>43</v>
      </c>
      <c r="B33" s="121" t="s">
        <v>44</v>
      </c>
      <c r="C33" s="174">
        <v>0</v>
      </c>
      <c r="D33" s="174"/>
      <c r="E33" s="185" t="s">
        <v>19</v>
      </c>
      <c r="F33" s="174" t="s">
        <v>45</v>
      </c>
      <c r="G33" s="174">
        <v>4</v>
      </c>
      <c r="H33" s="174">
        <v>0</v>
      </c>
      <c r="I33" s="177">
        <v>1.4999999999999999E-2</v>
      </c>
      <c r="J33" s="120" t="e">
        <f>PRODUCT(H33,I33)*J187</f>
        <v>#VALUE!</v>
      </c>
    </row>
    <row r="34" spans="1:10" ht="27.75" thickBot="1" x14ac:dyDescent="0.3">
      <c r="A34" s="152" t="s">
        <v>46</v>
      </c>
      <c r="B34" s="121" t="s">
        <v>47</v>
      </c>
      <c r="C34" s="174">
        <v>1</v>
      </c>
      <c r="D34" s="174" t="s">
        <v>389</v>
      </c>
      <c r="E34" s="185" t="s">
        <v>19</v>
      </c>
      <c r="F34" s="60" t="s">
        <v>39</v>
      </c>
      <c r="G34" s="174" t="s">
        <v>48</v>
      </c>
      <c r="H34" s="174">
        <v>0</v>
      </c>
      <c r="I34" s="177">
        <v>1.4999999999999999E-2</v>
      </c>
      <c r="J34" s="120" t="e">
        <f>PRODUCT(H34,I34)*J187</f>
        <v>#VALUE!</v>
      </c>
    </row>
    <row r="35" spans="1:10" ht="81.75" thickBot="1" x14ac:dyDescent="0.3">
      <c r="A35" s="171" t="s">
        <v>49</v>
      </c>
      <c r="B35" s="121" t="s">
        <v>50</v>
      </c>
      <c r="C35" s="174" t="s">
        <v>383</v>
      </c>
      <c r="D35" s="174"/>
      <c r="E35" s="185" t="s">
        <v>19</v>
      </c>
      <c r="F35" s="174" t="s">
        <v>51</v>
      </c>
      <c r="G35" s="174"/>
      <c r="H35" s="174">
        <v>0</v>
      </c>
      <c r="I35" s="177">
        <v>1.4999999999999999E-2</v>
      </c>
      <c r="J35" s="120" t="e">
        <f>PRODUCT(H35,I35)*J187</f>
        <v>#VALUE!</v>
      </c>
    </row>
    <row r="36" spans="1:10" ht="81.75" thickBot="1" x14ac:dyDescent="0.3">
      <c r="A36" s="152" t="s">
        <v>52</v>
      </c>
      <c r="B36" s="121" t="s">
        <v>53</v>
      </c>
      <c r="C36" s="174">
        <v>0</v>
      </c>
      <c r="D36" s="174" t="s">
        <v>389</v>
      </c>
      <c r="E36" s="185" t="s">
        <v>19</v>
      </c>
      <c r="F36" s="174" t="s">
        <v>54</v>
      </c>
      <c r="G36" s="174"/>
      <c r="H36" s="174">
        <v>0</v>
      </c>
      <c r="I36" s="177">
        <v>1.4999999999999999E-2</v>
      </c>
      <c r="J36" s="120" t="e">
        <f>PRODUCT(H36,I36)*J187</f>
        <v>#VALUE!</v>
      </c>
    </row>
    <row r="37" spans="1:10" ht="81.75" thickBot="1" x14ac:dyDescent="0.3">
      <c r="A37" s="152" t="s">
        <v>55</v>
      </c>
      <c r="B37" s="121" t="s">
        <v>56</v>
      </c>
      <c r="C37" s="174">
        <v>1</v>
      </c>
      <c r="D37" s="174" t="s">
        <v>389</v>
      </c>
      <c r="E37" s="160" t="s">
        <v>42</v>
      </c>
      <c r="F37" s="174" t="s">
        <v>54</v>
      </c>
      <c r="G37" s="174"/>
      <c r="H37" s="174">
        <v>0</v>
      </c>
      <c r="I37" s="177">
        <v>0.01</v>
      </c>
      <c r="J37" s="120" t="e">
        <f>PRODUCT(H37,I37)*J187</f>
        <v>#VALUE!</v>
      </c>
    </row>
    <row r="38" spans="1:10" ht="68.25" thickBot="1" x14ac:dyDescent="0.3">
      <c r="A38" s="152" t="s">
        <v>57</v>
      </c>
      <c r="B38" s="121" t="s">
        <v>58</v>
      </c>
      <c r="C38" s="174">
        <v>1</v>
      </c>
      <c r="D38" s="174" t="s">
        <v>389</v>
      </c>
      <c r="E38" s="160" t="s">
        <v>42</v>
      </c>
      <c r="F38" s="174" t="s">
        <v>54</v>
      </c>
      <c r="G38" s="174"/>
      <c r="H38" s="174">
        <v>0</v>
      </c>
      <c r="I38" s="177">
        <v>0.01</v>
      </c>
      <c r="J38" s="120" t="e">
        <f>PRODUCT(H38,I38)*J187</f>
        <v>#VALUE!</v>
      </c>
    </row>
    <row r="39" spans="1:10" ht="409.6" thickBot="1" x14ac:dyDescent="0.3">
      <c r="A39" s="179" t="s">
        <v>59</v>
      </c>
      <c r="B39" s="121" t="s">
        <v>392</v>
      </c>
      <c r="C39" s="172">
        <v>1</v>
      </c>
      <c r="D39" s="172" t="s">
        <v>426</v>
      </c>
      <c r="E39" s="183" t="s">
        <v>19</v>
      </c>
      <c r="F39" s="172" t="s">
        <v>39</v>
      </c>
      <c r="G39" s="172" t="s">
        <v>48</v>
      </c>
      <c r="H39" s="172">
        <v>0</v>
      </c>
      <c r="I39" s="175">
        <v>1.4999999999999999E-2</v>
      </c>
      <c r="J39" s="178" t="s">
        <v>383</v>
      </c>
    </row>
    <row r="40" spans="1:10" ht="156.75" customHeight="1" thickBot="1" x14ac:dyDescent="0.3">
      <c r="A40" s="152" t="s">
        <v>61</v>
      </c>
      <c r="B40" s="121" t="s">
        <v>62</v>
      </c>
      <c r="C40" s="122">
        <v>1</v>
      </c>
      <c r="D40" s="171" t="s">
        <v>418</v>
      </c>
      <c r="E40" s="123" t="s">
        <v>42</v>
      </c>
      <c r="F40" s="122" t="s">
        <v>63</v>
      </c>
      <c r="G40" s="122"/>
      <c r="H40" s="122">
        <v>0</v>
      </c>
      <c r="I40" s="126">
        <v>0.01</v>
      </c>
      <c r="J40" s="124" t="s">
        <v>383</v>
      </c>
    </row>
    <row r="41" spans="1:10" ht="122.25" thickBot="1" x14ac:dyDescent="0.3">
      <c r="A41" s="152" t="s">
        <v>64</v>
      </c>
      <c r="B41" s="121" t="s">
        <v>65</v>
      </c>
      <c r="C41" s="174">
        <v>1</v>
      </c>
      <c r="D41" s="174" t="s">
        <v>427</v>
      </c>
      <c r="E41" s="127" t="s">
        <v>66</v>
      </c>
      <c r="F41" s="172" t="s">
        <v>39</v>
      </c>
      <c r="G41" s="174"/>
      <c r="H41" s="174">
        <v>0</v>
      </c>
      <c r="I41" s="177">
        <v>5.0000000000000001E-3</v>
      </c>
      <c r="J41" s="120" t="e">
        <f>PRODUCT(H41:I41)*J187</f>
        <v>#VALUE!</v>
      </c>
    </row>
    <row r="42" spans="1:10" ht="153.75" customHeight="1" thickBot="1" x14ac:dyDescent="0.3">
      <c r="A42" s="165" t="s">
        <v>67</v>
      </c>
      <c r="B42" s="121" t="s">
        <v>68</v>
      </c>
      <c r="C42" s="166">
        <v>1</v>
      </c>
      <c r="D42" s="167" t="s">
        <v>419</v>
      </c>
      <c r="E42" s="68" t="s">
        <v>42</v>
      </c>
      <c r="F42" s="162" t="s">
        <v>20</v>
      </c>
      <c r="G42" s="162"/>
      <c r="H42" s="162">
        <v>0</v>
      </c>
      <c r="I42" s="163">
        <v>0.01</v>
      </c>
      <c r="J42" s="124" t="s">
        <v>383</v>
      </c>
    </row>
    <row r="43" spans="1:10" ht="94.5" customHeight="1" thickBot="1" x14ac:dyDescent="0.3">
      <c r="A43" s="240" t="s">
        <v>69</v>
      </c>
      <c r="B43" s="121" t="s">
        <v>70</v>
      </c>
      <c r="C43" s="243">
        <v>1</v>
      </c>
      <c r="D43" s="246"/>
      <c r="E43" s="192" t="s">
        <v>42</v>
      </c>
      <c r="F43" s="249" t="s">
        <v>20</v>
      </c>
      <c r="G43" s="249"/>
      <c r="H43" s="249">
        <v>0</v>
      </c>
      <c r="I43" s="252">
        <v>0.01</v>
      </c>
      <c r="J43" s="255" t="s">
        <v>383</v>
      </c>
    </row>
    <row r="44" spans="1:10" ht="27.75" thickBot="1" x14ac:dyDescent="0.3">
      <c r="A44" s="241"/>
      <c r="B44" s="121" t="s">
        <v>71</v>
      </c>
      <c r="C44" s="244"/>
      <c r="D44" s="247"/>
      <c r="E44" s="193"/>
      <c r="F44" s="250"/>
      <c r="G44" s="250"/>
      <c r="H44" s="250"/>
      <c r="I44" s="253"/>
      <c r="J44" s="250"/>
    </row>
    <row r="45" spans="1:10" ht="38.25" customHeight="1" thickBot="1" x14ac:dyDescent="0.3">
      <c r="A45" s="241"/>
      <c r="B45" s="148" t="s">
        <v>72</v>
      </c>
      <c r="C45" s="244"/>
      <c r="D45" s="247"/>
      <c r="E45" s="193"/>
      <c r="F45" s="250"/>
      <c r="G45" s="250"/>
      <c r="H45" s="250"/>
      <c r="I45" s="253"/>
      <c r="J45" s="250"/>
    </row>
    <row r="46" spans="1:10" ht="41.25" thickBot="1" x14ac:dyDescent="0.3">
      <c r="A46" s="241"/>
      <c r="B46" s="188" t="s">
        <v>73</v>
      </c>
      <c r="C46" s="244"/>
      <c r="D46" s="247"/>
      <c r="E46" s="193"/>
      <c r="F46" s="250"/>
      <c r="G46" s="250"/>
      <c r="H46" s="250"/>
      <c r="I46" s="253"/>
      <c r="J46" s="250"/>
    </row>
    <row r="47" spans="1:10" ht="54.75" thickBot="1" x14ac:dyDescent="0.3">
      <c r="A47" s="241"/>
      <c r="B47" s="188" t="s">
        <v>74</v>
      </c>
      <c r="C47" s="244"/>
      <c r="D47" s="247"/>
      <c r="E47" s="193"/>
      <c r="F47" s="250"/>
      <c r="G47" s="250"/>
      <c r="H47" s="250"/>
      <c r="I47" s="253"/>
      <c r="J47" s="250"/>
    </row>
    <row r="48" spans="1:10" ht="41.25" thickBot="1" x14ac:dyDescent="0.3">
      <c r="A48" s="241"/>
      <c r="B48" s="148" t="s">
        <v>75</v>
      </c>
      <c r="C48" s="244"/>
      <c r="D48" s="247"/>
      <c r="E48" s="193"/>
      <c r="F48" s="250"/>
      <c r="G48" s="250"/>
      <c r="H48" s="250"/>
      <c r="I48" s="253"/>
      <c r="J48" s="250"/>
    </row>
    <row r="49" spans="1:10" ht="41.25" thickBot="1" x14ac:dyDescent="0.3">
      <c r="A49" s="241"/>
      <c r="B49" s="121" t="s">
        <v>76</v>
      </c>
      <c r="C49" s="244"/>
      <c r="D49" s="247"/>
      <c r="E49" s="193"/>
      <c r="F49" s="250"/>
      <c r="G49" s="250"/>
      <c r="H49" s="250"/>
      <c r="I49" s="253"/>
      <c r="J49" s="250"/>
    </row>
    <row r="50" spans="1:10" ht="27.75" thickBot="1" x14ac:dyDescent="0.3">
      <c r="A50" s="241"/>
      <c r="B50" s="188" t="s">
        <v>77</v>
      </c>
      <c r="C50" s="244"/>
      <c r="D50" s="247"/>
      <c r="E50" s="193"/>
      <c r="F50" s="250"/>
      <c r="G50" s="250"/>
      <c r="H50" s="250"/>
      <c r="I50" s="253"/>
      <c r="J50" s="250"/>
    </row>
    <row r="51" spans="1:10" ht="39.75" customHeight="1" thickBot="1" x14ac:dyDescent="0.3">
      <c r="A51" s="241"/>
      <c r="B51" s="121" t="s">
        <v>78</v>
      </c>
      <c r="C51" s="244"/>
      <c r="D51" s="247"/>
      <c r="E51" s="193"/>
      <c r="F51" s="250"/>
      <c r="G51" s="250"/>
      <c r="H51" s="250"/>
      <c r="I51" s="253"/>
      <c r="J51" s="250"/>
    </row>
    <row r="52" spans="1:10" ht="108.75" thickBot="1" x14ac:dyDescent="0.3">
      <c r="A52" s="242"/>
      <c r="B52" s="121" t="s">
        <v>79</v>
      </c>
      <c r="C52" s="245"/>
      <c r="D52" s="248"/>
      <c r="E52" s="194"/>
      <c r="F52" s="251"/>
      <c r="G52" s="251"/>
      <c r="H52" s="251"/>
      <c r="I52" s="254"/>
      <c r="J52" s="251"/>
    </row>
    <row r="53" spans="1:10" ht="103.5" customHeight="1" thickBot="1" x14ac:dyDescent="0.3">
      <c r="A53" s="152" t="s">
        <v>80</v>
      </c>
      <c r="B53" s="121" t="s">
        <v>81</v>
      </c>
      <c r="C53" s="144">
        <v>1</v>
      </c>
      <c r="D53" s="171"/>
      <c r="E53" s="128" t="s">
        <v>19</v>
      </c>
      <c r="F53" s="122" t="s">
        <v>20</v>
      </c>
      <c r="G53" s="122" t="s">
        <v>82</v>
      </c>
      <c r="H53" s="122">
        <v>0</v>
      </c>
      <c r="I53" s="126">
        <v>1.4999999999999999E-2</v>
      </c>
      <c r="J53" s="124" t="s">
        <v>383</v>
      </c>
    </row>
    <row r="54" spans="1:10" ht="121.5" customHeight="1" thickBot="1" x14ac:dyDescent="0.3">
      <c r="A54" s="152" t="s">
        <v>83</v>
      </c>
      <c r="B54" s="121" t="s">
        <v>84</v>
      </c>
      <c r="C54" s="144">
        <v>1</v>
      </c>
      <c r="D54" s="171" t="s">
        <v>420</v>
      </c>
      <c r="E54" s="123" t="s">
        <v>42</v>
      </c>
      <c r="F54" s="162" t="s">
        <v>34</v>
      </c>
      <c r="G54" s="122"/>
      <c r="H54" s="122">
        <v>0</v>
      </c>
      <c r="I54" s="122"/>
      <c r="J54" s="124" t="s">
        <v>383</v>
      </c>
    </row>
    <row r="55" spans="1:10" ht="81.75" thickBot="1" x14ac:dyDescent="0.3">
      <c r="A55" s="152" t="s">
        <v>85</v>
      </c>
      <c r="B55" s="121" t="s">
        <v>86</v>
      </c>
      <c r="C55" s="162">
        <v>1</v>
      </c>
      <c r="D55" s="174" t="s">
        <v>428</v>
      </c>
      <c r="E55" s="160" t="s">
        <v>42</v>
      </c>
      <c r="F55" s="172" t="s">
        <v>39</v>
      </c>
      <c r="G55" s="174"/>
      <c r="H55" s="174">
        <v>0</v>
      </c>
      <c r="I55" s="177">
        <v>0.01</v>
      </c>
      <c r="J55" s="120" t="e">
        <f>PRODUCT(H55,I55)*J187</f>
        <v>#VALUE!</v>
      </c>
    </row>
    <row r="56" spans="1:10" ht="68.25" thickBot="1" x14ac:dyDescent="0.3">
      <c r="A56" s="152" t="s">
        <v>87</v>
      </c>
      <c r="B56" s="121" t="s">
        <v>88</v>
      </c>
      <c r="C56" s="162">
        <v>1</v>
      </c>
      <c r="D56" s="174" t="s">
        <v>389</v>
      </c>
      <c r="E56" s="160" t="s">
        <v>42</v>
      </c>
      <c r="F56" s="172" t="s">
        <v>39</v>
      </c>
      <c r="G56" s="174"/>
      <c r="H56" s="174">
        <v>0</v>
      </c>
      <c r="I56" s="177">
        <v>0.01</v>
      </c>
      <c r="J56" s="120" t="e">
        <f>PRODUCT(H56,I56)*J187</f>
        <v>#VALUE!</v>
      </c>
    </row>
    <row r="57" spans="1:10" ht="41.25" thickBot="1" x14ac:dyDescent="0.3">
      <c r="A57" s="152" t="s">
        <v>89</v>
      </c>
      <c r="B57" s="121" t="s">
        <v>90</v>
      </c>
      <c r="C57" s="162">
        <v>1</v>
      </c>
      <c r="D57" s="174" t="s">
        <v>389</v>
      </c>
      <c r="E57" s="185" t="s">
        <v>19</v>
      </c>
      <c r="F57" s="172" t="s">
        <v>39</v>
      </c>
      <c r="G57" s="174">
        <v>2</v>
      </c>
      <c r="H57" s="174">
        <v>0</v>
      </c>
      <c r="I57" s="177">
        <v>1.4999999999999999E-2</v>
      </c>
      <c r="J57" s="120" t="e">
        <f>PRODUCT(H57,I57)*J187</f>
        <v>#VALUE!</v>
      </c>
    </row>
    <row r="58" spans="1:10" ht="54.75" thickBot="1" x14ac:dyDescent="0.3">
      <c r="A58" s="152" t="s">
        <v>91</v>
      </c>
      <c r="B58" s="121" t="s">
        <v>92</v>
      </c>
      <c r="C58" s="162">
        <v>1</v>
      </c>
      <c r="D58" s="174" t="s">
        <v>389</v>
      </c>
      <c r="E58" s="185" t="s">
        <v>19</v>
      </c>
      <c r="F58" s="172" t="s">
        <v>39</v>
      </c>
      <c r="G58" s="174" t="s">
        <v>93</v>
      </c>
      <c r="H58" s="174">
        <v>0</v>
      </c>
      <c r="I58" s="177">
        <v>1.4999999999999999E-2</v>
      </c>
      <c r="J58" s="120" t="e">
        <f>PRODUCT(H58,I58)*J187</f>
        <v>#VALUE!</v>
      </c>
    </row>
    <row r="59" spans="1:10" ht="95.25" thickBot="1" x14ac:dyDescent="0.3">
      <c r="A59" s="152" t="s">
        <v>94</v>
      </c>
      <c r="B59" s="121" t="s">
        <v>95</v>
      </c>
      <c r="C59" s="162">
        <v>1</v>
      </c>
      <c r="D59" s="174" t="s">
        <v>389</v>
      </c>
      <c r="E59" s="185" t="s">
        <v>19</v>
      </c>
      <c r="F59" s="60" t="s">
        <v>39</v>
      </c>
      <c r="G59" s="174"/>
      <c r="H59" s="174">
        <v>0</v>
      </c>
      <c r="I59" s="177">
        <v>1.4999999999999999E-2</v>
      </c>
      <c r="J59" s="120" t="e">
        <f>PRODUCT(H59,I59)*J187</f>
        <v>#VALUE!</v>
      </c>
    </row>
    <row r="60" spans="1:10" ht="81.75" thickBot="1" x14ac:dyDescent="0.3">
      <c r="A60" s="152" t="s">
        <v>96</v>
      </c>
      <c r="B60" s="121" t="s">
        <v>97</v>
      </c>
      <c r="C60" s="162">
        <v>1</v>
      </c>
      <c r="D60" s="174" t="s">
        <v>389</v>
      </c>
      <c r="E60" s="160" t="s">
        <v>42</v>
      </c>
      <c r="F60" s="174" t="s">
        <v>45</v>
      </c>
      <c r="G60" s="174"/>
      <c r="H60" s="174">
        <v>0</v>
      </c>
      <c r="I60" s="177">
        <v>0.01</v>
      </c>
      <c r="J60" s="120" t="e">
        <f>PRODUCT(H60,I60)*J187</f>
        <v>#VALUE!</v>
      </c>
    </row>
    <row r="61" spans="1:10" ht="81.75" thickBot="1" x14ac:dyDescent="0.3">
      <c r="A61" s="152" t="s">
        <v>98</v>
      </c>
      <c r="B61" s="121" t="s">
        <v>99</v>
      </c>
      <c r="C61" s="162">
        <v>1</v>
      </c>
      <c r="D61" s="174" t="s">
        <v>389</v>
      </c>
      <c r="E61" s="185" t="s">
        <v>19</v>
      </c>
      <c r="F61" s="172" t="s">
        <v>39</v>
      </c>
      <c r="G61" s="174"/>
      <c r="H61" s="174">
        <v>0</v>
      </c>
      <c r="I61" s="177">
        <v>1.4999999999999999E-2</v>
      </c>
      <c r="J61" s="120" t="e">
        <f>PRODUCT(H61,I61)*J187</f>
        <v>#VALUE!</v>
      </c>
    </row>
    <row r="62" spans="1:10" ht="41.25" thickBot="1" x14ac:dyDescent="0.3">
      <c r="A62" s="152" t="s">
        <v>100</v>
      </c>
      <c r="B62" s="121" t="s">
        <v>101</v>
      </c>
      <c r="C62" s="162">
        <v>1</v>
      </c>
      <c r="D62" s="174" t="s">
        <v>389</v>
      </c>
      <c r="E62" s="160" t="s">
        <v>42</v>
      </c>
      <c r="F62" s="172" t="s">
        <v>39</v>
      </c>
      <c r="G62" s="174"/>
      <c r="H62" s="174">
        <v>0</v>
      </c>
      <c r="I62" s="177">
        <v>0.01</v>
      </c>
      <c r="J62" s="120" t="e">
        <f>PRODUCT(H62,I62)*J187</f>
        <v>#VALUE!</v>
      </c>
    </row>
    <row r="63" spans="1:10" ht="68.25" thickBot="1" x14ac:dyDescent="0.3">
      <c r="A63" s="152" t="s">
        <v>102</v>
      </c>
      <c r="B63" s="121" t="s">
        <v>103</v>
      </c>
      <c r="C63" s="162">
        <v>1</v>
      </c>
      <c r="D63" s="174" t="s">
        <v>389</v>
      </c>
      <c r="E63" s="185" t="s">
        <v>19</v>
      </c>
      <c r="F63" s="172" t="s">
        <v>39</v>
      </c>
      <c r="G63" s="174"/>
      <c r="H63" s="174">
        <v>0</v>
      </c>
      <c r="I63" s="177">
        <v>1.4999999999999999E-2</v>
      </c>
      <c r="J63" s="120" t="e">
        <f>PRODUCT(H63,I63)*J187</f>
        <v>#VALUE!</v>
      </c>
    </row>
    <row r="64" spans="1:10" ht="68.25" thickBot="1" x14ac:dyDescent="0.3">
      <c r="A64" s="152" t="s">
        <v>104</v>
      </c>
      <c r="B64" s="121" t="s">
        <v>105</v>
      </c>
      <c r="C64" s="162">
        <v>1</v>
      </c>
      <c r="D64" s="174" t="s">
        <v>389</v>
      </c>
      <c r="E64" s="185" t="s">
        <v>19</v>
      </c>
      <c r="F64" s="172" t="s">
        <v>39</v>
      </c>
      <c r="G64" s="174"/>
      <c r="H64" s="174">
        <v>0</v>
      </c>
      <c r="I64" s="177">
        <v>1.4999999999999999E-2</v>
      </c>
      <c r="J64" s="120" t="e">
        <f>PRODUCT(H64,I64)*J187</f>
        <v>#VALUE!</v>
      </c>
    </row>
    <row r="65" spans="1:10" ht="81.75" thickBot="1" x14ac:dyDescent="0.3">
      <c r="A65" s="152" t="s">
        <v>106</v>
      </c>
      <c r="B65" s="121" t="s">
        <v>107</v>
      </c>
      <c r="C65" s="162">
        <v>1</v>
      </c>
      <c r="D65" s="174" t="s">
        <v>389</v>
      </c>
      <c r="E65" s="185" t="s">
        <v>19</v>
      </c>
      <c r="F65" s="60" t="s">
        <v>39</v>
      </c>
      <c r="G65" s="174">
        <v>2</v>
      </c>
      <c r="H65" s="174">
        <v>0</v>
      </c>
      <c r="I65" s="177">
        <v>1.4999999999999999E-2</v>
      </c>
      <c r="J65" s="120" t="e">
        <f>PRODUCT(H65,I65)*J187</f>
        <v>#VALUE!</v>
      </c>
    </row>
    <row r="66" spans="1:10" ht="95.25" thickBot="1" x14ac:dyDescent="0.3">
      <c r="A66" s="171" t="s">
        <v>108</v>
      </c>
      <c r="B66" s="121" t="s">
        <v>109</v>
      </c>
      <c r="C66" s="162">
        <v>0</v>
      </c>
      <c r="D66" s="174"/>
      <c r="E66" s="185" t="s">
        <v>19</v>
      </c>
      <c r="F66" s="174" t="s">
        <v>45</v>
      </c>
      <c r="G66" s="174"/>
      <c r="H66" s="174">
        <v>0</v>
      </c>
      <c r="I66" s="177">
        <v>1.4999999999999999E-2</v>
      </c>
      <c r="J66" s="120" t="e">
        <f>PRODUCT(H66,I66)*J187</f>
        <v>#VALUE!</v>
      </c>
    </row>
    <row r="67" spans="1:10" ht="54.75" thickBot="1" x14ac:dyDescent="0.3">
      <c r="A67" s="152" t="s">
        <v>110</v>
      </c>
      <c r="B67" s="121" t="s">
        <v>111</v>
      </c>
      <c r="C67" s="162">
        <v>1</v>
      </c>
      <c r="D67" s="174" t="s">
        <v>389</v>
      </c>
      <c r="E67" s="185" t="s">
        <v>19</v>
      </c>
      <c r="F67" s="172" t="s">
        <v>39</v>
      </c>
      <c r="G67" s="174" t="s">
        <v>82</v>
      </c>
      <c r="H67" s="174">
        <v>0</v>
      </c>
      <c r="I67" s="177">
        <v>1.4999999999999999E-2</v>
      </c>
      <c r="J67" s="120" t="e">
        <f>PRODUCT(H67,I67)*J187</f>
        <v>#VALUE!</v>
      </c>
    </row>
    <row r="68" spans="1:10" ht="95.25" thickBot="1" x14ac:dyDescent="0.3">
      <c r="A68" s="152" t="s">
        <v>112</v>
      </c>
      <c r="B68" s="121" t="s">
        <v>113</v>
      </c>
      <c r="C68" s="162">
        <v>1</v>
      </c>
      <c r="D68" s="174" t="s">
        <v>389</v>
      </c>
      <c r="E68" s="185" t="s">
        <v>19</v>
      </c>
      <c r="F68" s="60" t="s">
        <v>45</v>
      </c>
      <c r="G68" s="174" t="s">
        <v>82</v>
      </c>
      <c r="H68" s="174">
        <v>0</v>
      </c>
      <c r="I68" s="177">
        <v>1.4999999999999999E-2</v>
      </c>
      <c r="J68" s="120" t="e">
        <f>PRODUCT(H68,I68)*J187</f>
        <v>#VALUE!</v>
      </c>
    </row>
    <row r="69" spans="1:10" ht="54.75" thickBot="1" x14ac:dyDescent="0.3">
      <c r="A69" s="152" t="s">
        <v>114</v>
      </c>
      <c r="B69" s="121" t="s">
        <v>115</v>
      </c>
      <c r="C69" s="162">
        <v>1</v>
      </c>
      <c r="D69" s="174" t="s">
        <v>389</v>
      </c>
      <c r="E69" s="185" t="s">
        <v>19</v>
      </c>
      <c r="F69" s="174" t="s">
        <v>45</v>
      </c>
      <c r="G69" s="174"/>
      <c r="H69" s="174">
        <v>0</v>
      </c>
      <c r="I69" s="177">
        <v>1.4999999999999999E-2</v>
      </c>
      <c r="J69" s="120" t="e">
        <f>PRODUCT(H69,I69)*J187</f>
        <v>#VALUE!</v>
      </c>
    </row>
    <row r="70" spans="1:10" ht="243.75" thickBot="1" x14ac:dyDescent="0.3">
      <c r="A70" s="152" t="s">
        <v>116</v>
      </c>
      <c r="B70" s="121" t="s">
        <v>117</v>
      </c>
      <c r="C70" s="162">
        <v>0</v>
      </c>
      <c r="D70" s="174" t="s">
        <v>429</v>
      </c>
      <c r="E70" s="185" t="s">
        <v>19</v>
      </c>
      <c r="F70" s="174" t="s">
        <v>118</v>
      </c>
      <c r="G70" s="174" t="s">
        <v>48</v>
      </c>
      <c r="H70" s="174">
        <v>0</v>
      </c>
      <c r="I70" s="177">
        <v>1.4999999999999999E-2</v>
      </c>
      <c r="J70" s="120" t="e">
        <f>PRODUCT(H70,I70)*J187</f>
        <v>#VALUE!</v>
      </c>
    </row>
    <row r="71" spans="1:10" ht="41.25" thickBot="1" x14ac:dyDescent="0.3">
      <c r="A71" s="152" t="s">
        <v>119</v>
      </c>
      <c r="B71" s="121" t="s">
        <v>120</v>
      </c>
      <c r="C71" s="162">
        <v>1</v>
      </c>
      <c r="D71" s="174" t="s">
        <v>389</v>
      </c>
      <c r="E71" s="185" t="s">
        <v>19</v>
      </c>
      <c r="F71" s="172" t="s">
        <v>39</v>
      </c>
      <c r="G71" s="174">
        <v>1</v>
      </c>
      <c r="H71" s="174">
        <v>0</v>
      </c>
      <c r="I71" s="177">
        <v>1.4999999999999999E-2</v>
      </c>
      <c r="J71" s="120" t="e">
        <f>PRODUCT(H71,I71)*J187</f>
        <v>#VALUE!</v>
      </c>
    </row>
    <row r="72" spans="1:10" ht="176.25" thickBot="1" x14ac:dyDescent="0.3">
      <c r="A72" s="152" t="s">
        <v>121</v>
      </c>
      <c r="B72" s="121" t="s">
        <v>122</v>
      </c>
      <c r="C72" s="162">
        <v>0</v>
      </c>
      <c r="D72" s="174" t="s">
        <v>430</v>
      </c>
      <c r="E72" s="185" t="s">
        <v>19</v>
      </c>
      <c r="F72" s="172" t="s">
        <v>39</v>
      </c>
      <c r="G72" s="174" t="s">
        <v>48</v>
      </c>
      <c r="H72" s="174">
        <v>0</v>
      </c>
      <c r="I72" s="177">
        <v>1.4999999999999999E-2</v>
      </c>
      <c r="J72" s="120" t="e">
        <f>PRODUCT(H72,I72)*J187</f>
        <v>#VALUE!</v>
      </c>
    </row>
    <row r="73" spans="1:10" ht="230.25" thickBot="1" x14ac:dyDescent="0.3">
      <c r="A73" s="153" t="s">
        <v>123</v>
      </c>
      <c r="B73" s="121" t="s">
        <v>124</v>
      </c>
      <c r="C73" s="162">
        <v>0</v>
      </c>
      <c r="D73" s="174"/>
      <c r="E73" s="129" t="s">
        <v>42</v>
      </c>
      <c r="F73" s="60" t="s">
        <v>393</v>
      </c>
      <c r="G73" s="174"/>
      <c r="H73" s="174"/>
      <c r="I73" s="177">
        <v>0.01</v>
      </c>
      <c r="J73" s="120">
        <f>PRODUCT(H73,I73)*J188</f>
        <v>0</v>
      </c>
    </row>
    <row r="74" spans="1:10" ht="122.25" thickBot="1" x14ac:dyDescent="0.3">
      <c r="A74" s="171" t="s">
        <v>125</v>
      </c>
      <c r="B74" s="121" t="s">
        <v>126</v>
      </c>
      <c r="C74" s="162">
        <v>0</v>
      </c>
      <c r="D74" s="174"/>
      <c r="E74" s="185" t="s">
        <v>19</v>
      </c>
      <c r="F74" s="174" t="s">
        <v>45</v>
      </c>
      <c r="G74" s="174">
        <v>2</v>
      </c>
      <c r="H74" s="174">
        <v>0</v>
      </c>
      <c r="I74" s="177">
        <v>1.4999999999999999E-2</v>
      </c>
      <c r="J74" s="120" t="e">
        <f>PRODUCT(H74,I74)*J187</f>
        <v>#VALUE!</v>
      </c>
    </row>
    <row r="75" spans="1:10" ht="122.25" thickBot="1" x14ac:dyDescent="0.3">
      <c r="A75" s="152" t="s">
        <v>127</v>
      </c>
      <c r="B75" s="121" t="s">
        <v>128</v>
      </c>
      <c r="C75" s="162">
        <v>1</v>
      </c>
      <c r="D75" s="174" t="s">
        <v>431</v>
      </c>
      <c r="E75" s="160" t="s">
        <v>42</v>
      </c>
      <c r="F75" s="172" t="s">
        <v>39</v>
      </c>
      <c r="G75" s="174"/>
      <c r="H75" s="174">
        <v>0</v>
      </c>
      <c r="I75" s="177">
        <v>0.01</v>
      </c>
      <c r="J75" s="120" t="e">
        <f>PRODUCT(H75,I75)*J187</f>
        <v>#VALUE!</v>
      </c>
    </row>
    <row r="76" spans="1:10" ht="108.75" thickBot="1" x14ac:dyDescent="0.3">
      <c r="A76" s="171" t="s">
        <v>129</v>
      </c>
      <c r="B76" s="121" t="s">
        <v>130</v>
      </c>
      <c r="C76" s="162">
        <v>0</v>
      </c>
      <c r="D76" s="174"/>
      <c r="E76" s="185" t="s">
        <v>19</v>
      </c>
      <c r="F76" s="174" t="s">
        <v>45</v>
      </c>
      <c r="G76" s="174">
        <v>2</v>
      </c>
      <c r="H76" s="174">
        <v>0</v>
      </c>
      <c r="I76" s="177">
        <v>1.4999999999999999E-2</v>
      </c>
      <c r="J76" s="120" t="e">
        <f>PRODUCT(H76,I76)*J187</f>
        <v>#VALUE!</v>
      </c>
    </row>
    <row r="77" spans="1:10" ht="162.75" thickBot="1" x14ac:dyDescent="0.3">
      <c r="A77" s="152" t="s">
        <v>131</v>
      </c>
      <c r="B77" s="121" t="s">
        <v>132</v>
      </c>
      <c r="C77" s="162">
        <v>1</v>
      </c>
      <c r="D77" s="174" t="s">
        <v>432</v>
      </c>
      <c r="E77" s="185" t="s">
        <v>19</v>
      </c>
      <c r="F77" s="174" t="s">
        <v>45</v>
      </c>
      <c r="G77" s="174"/>
      <c r="H77" s="174">
        <v>0</v>
      </c>
      <c r="I77" s="177">
        <v>1.4999999999999999E-2</v>
      </c>
      <c r="J77" s="120" t="e">
        <f>PRODUCT(H77,I77)*J187</f>
        <v>#VALUE!</v>
      </c>
    </row>
    <row r="78" spans="1:10" ht="135.75" thickBot="1" x14ac:dyDescent="0.3">
      <c r="A78" s="152" t="s">
        <v>133</v>
      </c>
      <c r="B78" s="121" t="s">
        <v>134</v>
      </c>
      <c r="C78" s="162">
        <v>1</v>
      </c>
      <c r="D78" s="174" t="s">
        <v>433</v>
      </c>
      <c r="E78" s="185" t="s">
        <v>19</v>
      </c>
      <c r="F78" s="174" t="s">
        <v>54</v>
      </c>
      <c r="G78" s="174"/>
      <c r="H78" s="174">
        <v>0</v>
      </c>
      <c r="I78" s="177">
        <v>1.4999999999999999E-2</v>
      </c>
      <c r="J78" s="120" t="e">
        <f>PRODUCT(H78,I78)*J187</f>
        <v>#VALUE!</v>
      </c>
    </row>
    <row r="79" spans="1:10" ht="122.25" thickBot="1" x14ac:dyDescent="0.3">
      <c r="A79" s="152" t="s">
        <v>390</v>
      </c>
      <c r="B79" s="121" t="s">
        <v>391</v>
      </c>
      <c r="C79" s="144">
        <v>1</v>
      </c>
      <c r="D79" s="171" t="s">
        <v>421</v>
      </c>
      <c r="E79" s="130" t="s">
        <v>66</v>
      </c>
      <c r="F79" s="5" t="s">
        <v>137</v>
      </c>
      <c r="G79" s="81"/>
      <c r="H79" s="122">
        <v>0</v>
      </c>
      <c r="I79" s="82">
        <v>5.0000000000000001E-3</v>
      </c>
      <c r="J79" s="83" t="s">
        <v>383</v>
      </c>
    </row>
    <row r="80" spans="1:10" ht="27.75" thickBot="1" x14ac:dyDescent="0.3">
      <c r="A80" s="152" t="s">
        <v>138</v>
      </c>
      <c r="B80" s="121" t="s">
        <v>139</v>
      </c>
      <c r="C80" s="162">
        <v>1</v>
      </c>
      <c r="D80" s="174" t="s">
        <v>389</v>
      </c>
      <c r="E80" s="185" t="s">
        <v>19</v>
      </c>
      <c r="F80" s="174" t="s">
        <v>45</v>
      </c>
      <c r="G80" s="174"/>
      <c r="H80" s="174">
        <v>0</v>
      </c>
      <c r="I80" s="177">
        <v>1.4999999999999999E-2</v>
      </c>
      <c r="J80" s="120" t="e">
        <f>PRODUCT(H80,I80)*J187</f>
        <v>#VALUE!</v>
      </c>
    </row>
    <row r="81" spans="1:10" ht="122.25" thickBot="1" x14ac:dyDescent="0.3">
      <c r="A81" s="152" t="s">
        <v>140</v>
      </c>
      <c r="B81" s="121" t="s">
        <v>141</v>
      </c>
      <c r="C81" s="162">
        <v>1</v>
      </c>
      <c r="D81" s="174" t="s">
        <v>434</v>
      </c>
      <c r="E81" s="185" t="s">
        <v>19</v>
      </c>
      <c r="F81" s="174" t="s">
        <v>45</v>
      </c>
      <c r="G81" s="174"/>
      <c r="H81" s="174">
        <v>0</v>
      </c>
      <c r="I81" s="177">
        <v>1.4999999999999999E-2</v>
      </c>
      <c r="J81" s="120" t="e">
        <f>PRODUCT(H81,I81)*J187</f>
        <v>#VALUE!</v>
      </c>
    </row>
    <row r="82" spans="1:10" ht="81.75" thickBot="1" x14ac:dyDescent="0.3">
      <c r="A82" s="152" t="s">
        <v>142</v>
      </c>
      <c r="B82" s="121" t="s">
        <v>143</v>
      </c>
      <c r="C82" s="162">
        <v>1</v>
      </c>
      <c r="D82" s="174" t="s">
        <v>389</v>
      </c>
      <c r="E82" s="160" t="s">
        <v>42</v>
      </c>
      <c r="F82" s="174" t="s">
        <v>45</v>
      </c>
      <c r="G82" s="174"/>
      <c r="H82" s="174">
        <v>0</v>
      </c>
      <c r="I82" s="177">
        <v>0.01</v>
      </c>
      <c r="J82" s="120" t="e">
        <f>PRODUCT(H82,I82)*J187</f>
        <v>#VALUE!</v>
      </c>
    </row>
    <row r="83" spans="1:10" ht="203.25" thickBot="1" x14ac:dyDescent="0.3">
      <c r="A83" s="171" t="s">
        <v>144</v>
      </c>
      <c r="B83" s="121" t="s">
        <v>145</v>
      </c>
      <c r="C83" s="144">
        <v>0</v>
      </c>
      <c r="D83" s="171"/>
      <c r="E83" s="128" t="s">
        <v>19</v>
      </c>
      <c r="F83" s="86" t="s">
        <v>34</v>
      </c>
      <c r="G83" s="122"/>
      <c r="H83" s="122">
        <v>0</v>
      </c>
      <c r="I83" s="122"/>
      <c r="J83" s="124" t="s">
        <v>383</v>
      </c>
    </row>
    <row r="84" spans="1:10" ht="162.75" thickBot="1" x14ac:dyDescent="0.3">
      <c r="A84" s="167" t="s">
        <v>146</v>
      </c>
      <c r="B84" s="110" t="s">
        <v>147</v>
      </c>
      <c r="C84" s="162">
        <v>0</v>
      </c>
      <c r="D84" s="167"/>
      <c r="E84" s="168" t="s">
        <v>19</v>
      </c>
      <c r="F84" s="162" t="s">
        <v>34</v>
      </c>
      <c r="G84" s="162"/>
      <c r="H84" s="162">
        <v>0</v>
      </c>
      <c r="I84" s="162"/>
      <c r="J84" s="164" t="s">
        <v>384</v>
      </c>
    </row>
    <row r="85" spans="1:10" ht="68.25" thickBot="1" x14ac:dyDescent="0.3">
      <c r="A85" s="165" t="s">
        <v>148</v>
      </c>
      <c r="B85" s="110" t="s">
        <v>149</v>
      </c>
      <c r="C85" s="162">
        <v>1</v>
      </c>
      <c r="D85" s="174" t="s">
        <v>389</v>
      </c>
      <c r="E85" s="160" t="s">
        <v>19</v>
      </c>
      <c r="F85" s="174" t="s">
        <v>54</v>
      </c>
      <c r="G85" s="174"/>
      <c r="H85" s="174">
        <v>0</v>
      </c>
      <c r="I85" s="177">
        <v>1.4999999999999999E-2</v>
      </c>
      <c r="J85" s="120" t="e">
        <f>PRODUCT(H85,I85)*J187</f>
        <v>#VALUE!</v>
      </c>
    </row>
    <row r="86" spans="1:10" ht="113.25" customHeight="1" thickBot="1" x14ac:dyDescent="0.3">
      <c r="A86" s="165" t="s">
        <v>150</v>
      </c>
      <c r="B86" s="110" t="s">
        <v>151</v>
      </c>
      <c r="C86" s="162">
        <v>1</v>
      </c>
      <c r="D86" s="171" t="s">
        <v>422</v>
      </c>
      <c r="E86" s="68" t="s">
        <v>42</v>
      </c>
      <c r="F86" s="162" t="s">
        <v>34</v>
      </c>
      <c r="G86" s="162"/>
      <c r="H86" s="162">
        <v>0</v>
      </c>
      <c r="I86" s="162"/>
      <c r="J86" s="164" t="s">
        <v>383</v>
      </c>
    </row>
    <row r="87" spans="1:10" ht="68.25" thickBot="1" x14ac:dyDescent="0.3">
      <c r="A87" s="152" t="s">
        <v>152</v>
      </c>
      <c r="B87" s="121" t="s">
        <v>153</v>
      </c>
      <c r="C87" s="162">
        <v>0</v>
      </c>
      <c r="D87" s="174" t="s">
        <v>389</v>
      </c>
      <c r="E87" s="185" t="s">
        <v>19</v>
      </c>
      <c r="F87" s="174" t="s">
        <v>45</v>
      </c>
      <c r="G87" s="131"/>
      <c r="H87" s="131">
        <v>0</v>
      </c>
      <c r="I87" s="177">
        <v>1.4999999999999999E-2</v>
      </c>
      <c r="J87" s="120" t="e">
        <f>PRODUCT(H87,I87)*J187</f>
        <v>#VALUE!</v>
      </c>
    </row>
    <row r="88" spans="1:10" ht="68.25" thickBot="1" x14ac:dyDescent="0.3">
      <c r="A88" s="171" t="s">
        <v>154</v>
      </c>
      <c r="B88" s="121" t="s">
        <v>155</v>
      </c>
      <c r="C88" s="162">
        <v>0</v>
      </c>
      <c r="D88" s="174"/>
      <c r="E88" s="185" t="s">
        <v>19</v>
      </c>
      <c r="F88" s="174" t="s">
        <v>45</v>
      </c>
      <c r="G88" s="174"/>
      <c r="H88" s="174">
        <v>0</v>
      </c>
      <c r="I88" s="177">
        <v>1.4999999999999999E-2</v>
      </c>
      <c r="J88" s="120" t="e">
        <f>PRODUCT(H88,I88)*J187</f>
        <v>#VALUE!</v>
      </c>
    </row>
    <row r="89" spans="1:10" ht="297.75" thickBot="1" x14ac:dyDescent="0.3">
      <c r="A89" s="152" t="s">
        <v>156</v>
      </c>
      <c r="B89" s="121" t="s">
        <v>157</v>
      </c>
      <c r="C89" s="162">
        <v>1</v>
      </c>
      <c r="D89" s="174" t="s">
        <v>435</v>
      </c>
      <c r="E89" s="185" t="s">
        <v>19</v>
      </c>
      <c r="F89" s="174" t="s">
        <v>45</v>
      </c>
      <c r="G89" s="174"/>
      <c r="H89" s="174">
        <v>0</v>
      </c>
      <c r="I89" s="177">
        <v>1.4999999999999999E-2</v>
      </c>
      <c r="J89" s="120" t="e">
        <f>PRODUCT(H89,I89)*J187</f>
        <v>#VALUE!</v>
      </c>
    </row>
    <row r="90" spans="1:10" ht="93.75" customHeight="1" thickBot="1" x14ac:dyDescent="0.3">
      <c r="A90" s="152" t="s">
        <v>158</v>
      </c>
      <c r="B90" s="121" t="s">
        <v>159</v>
      </c>
      <c r="C90" s="162">
        <v>1</v>
      </c>
      <c r="D90" s="171" t="s">
        <v>423</v>
      </c>
      <c r="E90" s="128" t="s">
        <v>19</v>
      </c>
      <c r="F90" s="122" t="s">
        <v>20</v>
      </c>
      <c r="G90" s="171"/>
      <c r="H90" s="122">
        <v>0</v>
      </c>
      <c r="I90" s="126">
        <v>1.4999999999999999E-2</v>
      </c>
      <c r="J90" s="124" t="s">
        <v>383</v>
      </c>
    </row>
    <row r="91" spans="1:10" ht="88.5" customHeight="1" thickBot="1" x14ac:dyDescent="0.3">
      <c r="A91" s="152" t="s">
        <v>160</v>
      </c>
      <c r="B91" s="121" t="s">
        <v>161</v>
      </c>
      <c r="C91" s="162">
        <v>1</v>
      </c>
      <c r="D91" s="174" t="s">
        <v>436</v>
      </c>
      <c r="E91" s="185" t="s">
        <v>19</v>
      </c>
      <c r="F91" s="172" t="s">
        <v>39</v>
      </c>
      <c r="G91" s="174"/>
      <c r="H91" s="174">
        <v>0</v>
      </c>
      <c r="I91" s="177">
        <v>1.4999999999999999E-2</v>
      </c>
      <c r="J91" s="120" t="e">
        <f>PRODUCT(H91,I91)*J187</f>
        <v>#VALUE!</v>
      </c>
    </row>
    <row r="92" spans="1:10" ht="54.75" customHeight="1" thickBot="1" x14ac:dyDescent="0.3">
      <c r="A92" s="260" t="s">
        <v>162</v>
      </c>
      <c r="B92" s="132" t="s">
        <v>163</v>
      </c>
      <c r="C92" s="189">
        <v>1</v>
      </c>
      <c r="D92" s="189" t="s">
        <v>437</v>
      </c>
      <c r="E92" s="192" t="s">
        <v>42</v>
      </c>
      <c r="F92" s="141" t="s">
        <v>39</v>
      </c>
      <c r="G92" s="189"/>
      <c r="H92" s="189">
        <v>0</v>
      </c>
      <c r="I92" s="269">
        <v>0.01</v>
      </c>
      <c r="J92" s="272" t="e">
        <f>PRODUCT(H92,#REF!)*J187</f>
        <v>#REF!</v>
      </c>
    </row>
    <row r="93" spans="1:10" ht="176.25" thickBot="1" x14ac:dyDescent="0.3">
      <c r="A93" s="261"/>
      <c r="B93" s="132" t="s">
        <v>398</v>
      </c>
      <c r="C93" s="190"/>
      <c r="D93" s="190"/>
      <c r="E93" s="193"/>
      <c r="F93" s="142" t="s">
        <v>39</v>
      </c>
      <c r="G93" s="190"/>
      <c r="H93" s="190"/>
      <c r="I93" s="270"/>
      <c r="J93" s="273"/>
    </row>
    <row r="94" spans="1:10" ht="135.75" thickBot="1" x14ac:dyDescent="0.3">
      <c r="A94" s="261"/>
      <c r="B94" s="132" t="s">
        <v>166</v>
      </c>
      <c r="C94" s="190"/>
      <c r="D94" s="190"/>
      <c r="E94" s="193"/>
      <c r="F94" s="142" t="s">
        <v>39</v>
      </c>
      <c r="G94" s="190"/>
      <c r="H94" s="190"/>
      <c r="I94" s="270"/>
      <c r="J94" s="273"/>
    </row>
    <row r="95" spans="1:10" ht="122.25" customHeight="1" thickBot="1" x14ac:dyDescent="0.3">
      <c r="A95" s="261"/>
      <c r="B95" s="132" t="s">
        <v>167</v>
      </c>
      <c r="C95" s="190"/>
      <c r="D95" s="190"/>
      <c r="E95" s="193"/>
      <c r="F95" s="142" t="s">
        <v>39</v>
      </c>
      <c r="G95" s="190"/>
      <c r="H95" s="190"/>
      <c r="I95" s="270"/>
      <c r="J95" s="273"/>
    </row>
    <row r="96" spans="1:10" ht="135.75" customHeight="1" thickBot="1" x14ac:dyDescent="0.3">
      <c r="A96" s="261"/>
      <c r="B96" s="132" t="s">
        <v>401</v>
      </c>
      <c r="C96" s="190"/>
      <c r="D96" s="190"/>
      <c r="E96" s="193"/>
      <c r="F96" s="142" t="s">
        <v>39</v>
      </c>
      <c r="G96" s="190"/>
      <c r="H96" s="190"/>
      <c r="I96" s="270"/>
      <c r="J96" s="273"/>
    </row>
    <row r="97" spans="1:10" ht="216.75" thickBot="1" x14ac:dyDescent="0.3">
      <c r="A97" s="261"/>
      <c r="B97" s="132" t="s">
        <v>399</v>
      </c>
      <c r="C97" s="190"/>
      <c r="D97" s="190"/>
      <c r="E97" s="193"/>
      <c r="F97" s="142" t="s">
        <v>39</v>
      </c>
      <c r="G97" s="190"/>
      <c r="H97" s="190"/>
      <c r="I97" s="270"/>
      <c r="J97" s="273"/>
    </row>
    <row r="98" spans="1:10" ht="68.25" thickBot="1" x14ac:dyDescent="0.3">
      <c r="A98" s="262"/>
      <c r="B98" s="132" t="s">
        <v>171</v>
      </c>
      <c r="C98" s="191"/>
      <c r="D98" s="191"/>
      <c r="E98" s="194"/>
      <c r="F98" s="143" t="s">
        <v>39</v>
      </c>
      <c r="G98" s="191"/>
      <c r="H98" s="191"/>
      <c r="I98" s="271"/>
      <c r="J98" s="274"/>
    </row>
    <row r="99" spans="1:10" ht="81.75" thickBot="1" x14ac:dyDescent="0.3">
      <c r="A99" s="170" t="s">
        <v>400</v>
      </c>
      <c r="B99" s="80" t="s">
        <v>173</v>
      </c>
      <c r="C99" s="159">
        <v>1</v>
      </c>
      <c r="D99" s="159"/>
      <c r="E99" s="160" t="s">
        <v>42</v>
      </c>
      <c r="F99" s="173" t="s">
        <v>39</v>
      </c>
      <c r="G99" s="159"/>
      <c r="H99" s="159">
        <v>0</v>
      </c>
      <c r="I99" s="180">
        <v>0.01</v>
      </c>
      <c r="J99" s="182" t="e">
        <f>PRODUCT(H99,I99)*J187</f>
        <v>#VALUE!</v>
      </c>
    </row>
    <row r="100" spans="1:10" ht="54.75" thickBot="1" x14ac:dyDescent="0.3">
      <c r="A100" s="275" t="s">
        <v>174</v>
      </c>
      <c r="B100" s="80" t="s">
        <v>175</v>
      </c>
      <c r="C100" s="189">
        <v>1</v>
      </c>
      <c r="D100" s="189"/>
      <c r="E100" s="192" t="s">
        <v>42</v>
      </c>
      <c r="F100" s="189" t="s">
        <v>39</v>
      </c>
      <c r="G100" s="189"/>
      <c r="H100" s="189">
        <v>0</v>
      </c>
      <c r="I100" s="189">
        <v>0.01</v>
      </c>
      <c r="J100" s="189" t="s">
        <v>383</v>
      </c>
    </row>
    <row r="101" spans="1:10" ht="95.25" thickBot="1" x14ac:dyDescent="0.3">
      <c r="A101" s="276"/>
      <c r="B101" s="80" t="s">
        <v>176</v>
      </c>
      <c r="C101" s="190"/>
      <c r="D101" s="190"/>
      <c r="E101" s="193"/>
      <c r="F101" s="190"/>
      <c r="G101" s="190"/>
      <c r="H101" s="190"/>
      <c r="I101" s="190"/>
      <c r="J101" s="190"/>
    </row>
    <row r="102" spans="1:10" ht="176.25" thickBot="1" x14ac:dyDescent="0.3">
      <c r="A102" s="276"/>
      <c r="B102" s="80" t="s">
        <v>402</v>
      </c>
      <c r="C102" s="190"/>
      <c r="D102" s="190"/>
      <c r="E102" s="193"/>
      <c r="F102" s="190"/>
      <c r="G102" s="190"/>
      <c r="H102" s="190"/>
      <c r="I102" s="190"/>
      <c r="J102" s="190"/>
    </row>
    <row r="103" spans="1:10" ht="135.75" thickBot="1" x14ac:dyDescent="0.3">
      <c r="A103" s="276"/>
      <c r="B103" s="80" t="s">
        <v>179</v>
      </c>
      <c r="C103" s="190"/>
      <c r="D103" s="190"/>
      <c r="E103" s="193"/>
      <c r="F103" s="190"/>
      <c r="G103" s="190"/>
      <c r="H103" s="190"/>
      <c r="I103" s="190"/>
      <c r="J103" s="190"/>
    </row>
    <row r="104" spans="1:10" ht="135.75" thickBot="1" x14ac:dyDescent="0.3">
      <c r="A104" s="276"/>
      <c r="B104" s="80" t="s">
        <v>403</v>
      </c>
      <c r="C104" s="190"/>
      <c r="D104" s="190"/>
      <c r="E104" s="193"/>
      <c r="F104" s="190"/>
      <c r="G104" s="190"/>
      <c r="H104" s="190"/>
      <c r="I104" s="190"/>
      <c r="J104" s="190"/>
    </row>
    <row r="105" spans="1:10" ht="216.75" thickBot="1" x14ac:dyDescent="0.3">
      <c r="A105" s="276"/>
      <c r="B105" s="80" t="s">
        <v>181</v>
      </c>
      <c r="C105" s="190"/>
      <c r="D105" s="190"/>
      <c r="E105" s="193"/>
      <c r="F105" s="190"/>
      <c r="G105" s="190"/>
      <c r="H105" s="190"/>
      <c r="I105" s="190"/>
      <c r="J105" s="190"/>
    </row>
    <row r="106" spans="1:10" ht="68.25" thickBot="1" x14ac:dyDescent="0.3">
      <c r="A106" s="277"/>
      <c r="B106" s="80" t="s">
        <v>182</v>
      </c>
      <c r="C106" s="191"/>
      <c r="D106" s="191"/>
      <c r="E106" s="194"/>
      <c r="F106" s="191"/>
      <c r="G106" s="191"/>
      <c r="H106" s="191"/>
      <c r="I106" s="191"/>
      <c r="J106" s="191"/>
    </row>
    <row r="107" spans="1:10" ht="189.75" thickBot="1" x14ac:dyDescent="0.3">
      <c r="A107" s="158" t="s">
        <v>183</v>
      </c>
      <c r="B107" s="80" t="s">
        <v>184</v>
      </c>
      <c r="C107" s="137">
        <v>0</v>
      </c>
      <c r="D107" s="137" t="s">
        <v>438</v>
      </c>
      <c r="E107" s="133" t="s">
        <v>42</v>
      </c>
      <c r="F107" s="60" t="s">
        <v>39</v>
      </c>
      <c r="G107" s="137" t="s">
        <v>185</v>
      </c>
      <c r="H107" s="137">
        <v>0</v>
      </c>
      <c r="I107" s="138">
        <v>0.01</v>
      </c>
      <c r="J107" s="139" t="e">
        <f>PRODUCT(H107,I107)*J187</f>
        <v>#VALUE!</v>
      </c>
    </row>
    <row r="108" spans="1:10" ht="81.75" thickBot="1" x14ac:dyDescent="0.3">
      <c r="A108" s="170" t="s">
        <v>186</v>
      </c>
      <c r="B108" s="80" t="s">
        <v>187</v>
      </c>
      <c r="C108" s="174">
        <v>0</v>
      </c>
      <c r="D108" s="174"/>
      <c r="E108" s="185" t="s">
        <v>19</v>
      </c>
      <c r="F108" s="174" t="s">
        <v>39</v>
      </c>
      <c r="G108" s="174" t="s">
        <v>82</v>
      </c>
      <c r="H108" s="174">
        <v>0</v>
      </c>
      <c r="I108" s="177">
        <v>1.4999999999999999E-2</v>
      </c>
      <c r="J108" s="182" t="e">
        <f>PRODUCT(H108,I108)*J187</f>
        <v>#VALUE!</v>
      </c>
    </row>
    <row r="109" spans="1:10" ht="68.25" thickBot="1" x14ac:dyDescent="0.3">
      <c r="A109" s="170" t="s">
        <v>188</v>
      </c>
      <c r="B109" s="80" t="s">
        <v>189</v>
      </c>
      <c r="C109" s="174">
        <v>0</v>
      </c>
      <c r="D109" s="174"/>
      <c r="E109" s="185" t="s">
        <v>19</v>
      </c>
      <c r="F109" s="174" t="s">
        <v>39</v>
      </c>
      <c r="G109" s="174" t="s">
        <v>82</v>
      </c>
      <c r="H109" s="174">
        <v>0</v>
      </c>
      <c r="I109" s="177">
        <v>1.4999999999999999E-2</v>
      </c>
      <c r="J109" s="182" t="e">
        <f>PRODUCT(H109,I109)*J187</f>
        <v>#VALUE!</v>
      </c>
    </row>
    <row r="110" spans="1:10" ht="294.75" customHeight="1" thickBot="1" x14ac:dyDescent="0.3">
      <c r="A110" s="167" t="s">
        <v>190</v>
      </c>
      <c r="B110" s="110" t="s">
        <v>191</v>
      </c>
      <c r="C110" s="60">
        <v>0</v>
      </c>
      <c r="D110" s="60"/>
      <c r="E110" s="61" t="s">
        <v>19</v>
      </c>
      <c r="F110" s="60" t="s">
        <v>39</v>
      </c>
      <c r="G110" s="60" t="s">
        <v>82</v>
      </c>
      <c r="H110" s="60">
        <v>0</v>
      </c>
      <c r="I110" s="134">
        <v>1.4999999999999999E-2</v>
      </c>
      <c r="J110" s="139" t="s">
        <v>383</v>
      </c>
    </row>
    <row r="111" spans="1:10" ht="68.25" thickBot="1" x14ac:dyDescent="0.3">
      <c r="A111" s="171" t="s">
        <v>192</v>
      </c>
      <c r="B111" s="121" t="s">
        <v>193</v>
      </c>
      <c r="C111" s="174">
        <v>0</v>
      </c>
      <c r="D111" s="174"/>
      <c r="E111" s="185" t="s">
        <v>19</v>
      </c>
      <c r="F111" s="174" t="s">
        <v>45</v>
      </c>
      <c r="G111" s="174"/>
      <c r="H111" s="174">
        <v>0</v>
      </c>
      <c r="I111" s="177">
        <v>1.4999999999999999E-2</v>
      </c>
      <c r="J111" s="140" t="e">
        <f>PRODUCT(H111,I111)*$J$187</f>
        <v>#VALUE!</v>
      </c>
    </row>
    <row r="112" spans="1:10" ht="68.25" thickBot="1" x14ac:dyDescent="0.3">
      <c r="A112" s="170" t="s">
        <v>194</v>
      </c>
      <c r="B112" s="80" t="s">
        <v>195</v>
      </c>
      <c r="C112" s="172">
        <v>0</v>
      </c>
      <c r="D112" s="172"/>
      <c r="E112" s="183" t="s">
        <v>19</v>
      </c>
      <c r="F112" s="172" t="s">
        <v>45</v>
      </c>
      <c r="G112" s="172">
        <v>1</v>
      </c>
      <c r="H112" s="172">
        <v>0</v>
      </c>
      <c r="I112" s="175">
        <v>1.4999999999999999E-2</v>
      </c>
      <c r="J112" s="181" t="s">
        <v>383</v>
      </c>
    </row>
    <row r="113" spans="1:10" ht="108.75" thickBot="1" x14ac:dyDescent="0.3">
      <c r="A113" s="170" t="s">
        <v>196</v>
      </c>
      <c r="B113" s="80" t="s">
        <v>197</v>
      </c>
      <c r="C113" s="172">
        <v>1</v>
      </c>
      <c r="D113" s="172"/>
      <c r="E113" s="183" t="s">
        <v>19</v>
      </c>
      <c r="F113" s="172" t="s">
        <v>39</v>
      </c>
      <c r="G113" s="172">
        <v>1</v>
      </c>
      <c r="H113" s="172">
        <v>0</v>
      </c>
      <c r="I113" s="175">
        <v>1.4999999999999999E-2</v>
      </c>
      <c r="J113" s="181" t="s">
        <v>383</v>
      </c>
    </row>
    <row r="114" spans="1:10" ht="64.5" thickBot="1" x14ac:dyDescent="0.3">
      <c r="A114" s="152" t="s">
        <v>198</v>
      </c>
      <c r="B114" s="110" t="s">
        <v>199</v>
      </c>
      <c r="C114" s="60">
        <v>0</v>
      </c>
      <c r="D114" s="60" t="s">
        <v>439</v>
      </c>
      <c r="E114" s="61" t="s">
        <v>19</v>
      </c>
      <c r="F114" s="60" t="s">
        <v>39</v>
      </c>
      <c r="G114" s="60"/>
      <c r="H114" s="60">
        <v>0</v>
      </c>
      <c r="I114" s="134">
        <v>1.4999999999999999E-2</v>
      </c>
      <c r="J114" s="115" t="e">
        <f>PRODUCT(H114,I114)*$J$187</f>
        <v>#VALUE!</v>
      </c>
    </row>
    <row r="115" spans="1:10" ht="68.25" thickBot="1" x14ac:dyDescent="0.3">
      <c r="A115" s="171" t="s">
        <v>394</v>
      </c>
      <c r="B115" s="121" t="s">
        <v>200</v>
      </c>
      <c r="C115" s="174">
        <v>0</v>
      </c>
      <c r="D115" s="174"/>
      <c r="E115" s="185" t="s">
        <v>19</v>
      </c>
      <c r="F115" s="174" t="s">
        <v>39</v>
      </c>
      <c r="G115" s="174"/>
      <c r="H115" s="174"/>
      <c r="I115" s="177">
        <v>1.4999999999999999E-2</v>
      </c>
      <c r="J115" s="32"/>
    </row>
    <row r="116" spans="1:10" ht="81.75" thickBot="1" x14ac:dyDescent="0.3">
      <c r="A116" s="171" t="s">
        <v>395</v>
      </c>
      <c r="B116" s="121" t="s">
        <v>201</v>
      </c>
      <c r="C116" s="174">
        <v>0</v>
      </c>
      <c r="D116" s="174"/>
      <c r="E116" s="185" t="s">
        <v>19</v>
      </c>
      <c r="F116" s="174" t="s">
        <v>39</v>
      </c>
      <c r="G116" s="174">
        <v>1</v>
      </c>
      <c r="H116" s="174"/>
      <c r="I116" s="177">
        <v>1.4999999999999999E-2</v>
      </c>
      <c r="J116" s="32"/>
    </row>
    <row r="117" spans="1:10" ht="108.75" thickBot="1" x14ac:dyDescent="0.3">
      <c r="A117" s="152" t="s">
        <v>202</v>
      </c>
      <c r="B117" s="121" t="s">
        <v>203</v>
      </c>
      <c r="C117" s="174">
        <v>0</v>
      </c>
      <c r="D117" s="174" t="s">
        <v>389</v>
      </c>
      <c r="E117" s="185" t="s">
        <v>19</v>
      </c>
      <c r="F117" s="174" t="s">
        <v>39</v>
      </c>
      <c r="G117" s="174" t="s">
        <v>82</v>
      </c>
      <c r="H117" s="174">
        <v>0</v>
      </c>
      <c r="I117" s="177">
        <v>1.4999999999999999E-2</v>
      </c>
      <c r="J117" s="32" t="e">
        <f t="shared" ref="J117:J127" si="0">PRODUCT(H117,I117)*$J$187</f>
        <v>#VALUE!</v>
      </c>
    </row>
    <row r="118" spans="1:10" ht="149.25" thickBot="1" x14ac:dyDescent="0.3">
      <c r="A118" s="171" t="s">
        <v>204</v>
      </c>
      <c r="B118" s="121" t="s">
        <v>205</v>
      </c>
      <c r="C118" s="174">
        <v>0</v>
      </c>
      <c r="D118" s="174"/>
      <c r="E118" s="185" t="s">
        <v>19</v>
      </c>
      <c r="F118" s="174" t="s">
        <v>39</v>
      </c>
      <c r="G118" s="174" t="s">
        <v>82</v>
      </c>
      <c r="H118" s="174">
        <v>0</v>
      </c>
      <c r="I118" s="177">
        <v>1.4999999999999999E-2</v>
      </c>
      <c r="J118" s="32" t="e">
        <f t="shared" si="0"/>
        <v>#VALUE!</v>
      </c>
    </row>
    <row r="119" spans="1:10" ht="95.25" thickBot="1" x14ac:dyDescent="0.3">
      <c r="A119" s="171" t="s">
        <v>206</v>
      </c>
      <c r="B119" s="121" t="s">
        <v>207</v>
      </c>
      <c r="C119" s="174">
        <v>0</v>
      </c>
      <c r="D119" s="174"/>
      <c r="E119" s="185" t="s">
        <v>19</v>
      </c>
      <c r="F119" s="174" t="s">
        <v>39</v>
      </c>
      <c r="G119" s="174" t="s">
        <v>82</v>
      </c>
      <c r="H119" s="174">
        <v>0</v>
      </c>
      <c r="I119" s="177">
        <v>1.4999999999999999E-2</v>
      </c>
      <c r="J119" s="32" t="e">
        <f t="shared" si="0"/>
        <v>#VALUE!</v>
      </c>
    </row>
    <row r="120" spans="1:10" ht="135.75" thickBot="1" x14ac:dyDescent="0.3">
      <c r="A120" s="187" t="s">
        <v>208</v>
      </c>
      <c r="B120" s="121" t="s">
        <v>209</v>
      </c>
      <c r="C120" s="174">
        <v>1</v>
      </c>
      <c r="D120" s="174" t="s">
        <v>389</v>
      </c>
      <c r="E120" s="185" t="s">
        <v>19</v>
      </c>
      <c r="F120" s="174" t="s">
        <v>39</v>
      </c>
      <c r="G120" s="174"/>
      <c r="H120" s="174">
        <v>0</v>
      </c>
      <c r="I120" s="177">
        <v>1.4999999999999999E-2</v>
      </c>
      <c r="J120" s="32" t="e">
        <f t="shared" si="0"/>
        <v>#VALUE!</v>
      </c>
    </row>
    <row r="121" spans="1:10" ht="54.75" thickBot="1" x14ac:dyDescent="0.3">
      <c r="A121" s="171" t="s">
        <v>210</v>
      </c>
      <c r="B121" s="121" t="s">
        <v>211</v>
      </c>
      <c r="C121" s="174">
        <v>0</v>
      </c>
      <c r="D121" s="174"/>
      <c r="E121" s="185" t="s">
        <v>19</v>
      </c>
      <c r="F121" s="174" t="s">
        <v>39</v>
      </c>
      <c r="G121" s="174">
        <v>2</v>
      </c>
      <c r="H121" s="174">
        <v>0</v>
      </c>
      <c r="I121" s="177">
        <v>1.4999999999999999E-2</v>
      </c>
      <c r="J121" s="32" t="e">
        <f t="shared" si="0"/>
        <v>#VALUE!</v>
      </c>
    </row>
    <row r="122" spans="1:10" ht="54.75" thickBot="1" x14ac:dyDescent="0.3">
      <c r="A122" s="171" t="s">
        <v>212</v>
      </c>
      <c r="B122" s="121" t="s">
        <v>213</v>
      </c>
      <c r="C122" s="174">
        <v>0</v>
      </c>
      <c r="D122" s="174"/>
      <c r="E122" s="185" t="s">
        <v>19</v>
      </c>
      <c r="F122" s="174" t="s">
        <v>39</v>
      </c>
      <c r="G122" s="174">
        <v>2</v>
      </c>
      <c r="H122" s="174">
        <v>0</v>
      </c>
      <c r="I122" s="177">
        <v>1.4999999999999999E-2</v>
      </c>
      <c r="J122" s="32" t="e">
        <f t="shared" si="0"/>
        <v>#VALUE!</v>
      </c>
    </row>
    <row r="123" spans="1:10" ht="81.75" thickBot="1" x14ac:dyDescent="0.3">
      <c r="A123" s="171" t="s">
        <v>214</v>
      </c>
      <c r="B123" s="121" t="s">
        <v>215</v>
      </c>
      <c r="C123" s="174">
        <v>0</v>
      </c>
      <c r="D123" s="174"/>
      <c r="E123" s="127" t="s">
        <v>66</v>
      </c>
      <c r="F123" s="174" t="s">
        <v>39</v>
      </c>
      <c r="G123" s="174"/>
      <c r="H123" s="174">
        <v>0</v>
      </c>
      <c r="I123" s="177">
        <v>5.0000000000000001E-3</v>
      </c>
      <c r="J123" s="32" t="e">
        <f t="shared" si="0"/>
        <v>#VALUE!</v>
      </c>
    </row>
    <row r="124" spans="1:10" ht="108.75" thickBot="1" x14ac:dyDescent="0.3">
      <c r="A124" s="171" t="s">
        <v>216</v>
      </c>
      <c r="B124" s="121" t="s">
        <v>217</v>
      </c>
      <c r="C124" s="174">
        <v>0</v>
      </c>
      <c r="D124" s="174"/>
      <c r="E124" s="160" t="s">
        <v>42</v>
      </c>
      <c r="F124" s="174" t="s">
        <v>45</v>
      </c>
      <c r="G124" s="174"/>
      <c r="H124" s="174">
        <v>0</v>
      </c>
      <c r="I124" s="177">
        <v>0.01</v>
      </c>
      <c r="J124" s="32" t="e">
        <f t="shared" si="0"/>
        <v>#VALUE!</v>
      </c>
    </row>
    <row r="125" spans="1:10" ht="122.25" thickBot="1" x14ac:dyDescent="0.3">
      <c r="A125" s="171" t="s">
        <v>218</v>
      </c>
      <c r="B125" s="121" t="s">
        <v>219</v>
      </c>
      <c r="C125" s="174">
        <v>0</v>
      </c>
      <c r="D125" s="174"/>
      <c r="E125" s="160" t="s">
        <v>42</v>
      </c>
      <c r="F125" s="174" t="s">
        <v>45</v>
      </c>
      <c r="G125" s="174"/>
      <c r="H125" s="174">
        <v>0</v>
      </c>
      <c r="I125" s="177">
        <v>0.01</v>
      </c>
      <c r="J125" s="32" t="e">
        <f t="shared" si="0"/>
        <v>#VALUE!</v>
      </c>
    </row>
    <row r="126" spans="1:10" ht="180.75" customHeight="1" thickBot="1" x14ac:dyDescent="0.3">
      <c r="A126" s="171" t="s">
        <v>220</v>
      </c>
      <c r="B126" s="121" t="s">
        <v>221</v>
      </c>
      <c r="C126" s="174">
        <v>0</v>
      </c>
      <c r="D126" s="174"/>
      <c r="E126" s="185" t="s">
        <v>19</v>
      </c>
      <c r="F126" s="174" t="s">
        <v>45</v>
      </c>
      <c r="G126" s="174"/>
      <c r="H126" s="174">
        <v>0</v>
      </c>
      <c r="I126" s="177">
        <v>1.4999999999999999E-2</v>
      </c>
      <c r="J126" s="32" t="e">
        <f t="shared" si="0"/>
        <v>#VALUE!</v>
      </c>
    </row>
    <row r="127" spans="1:10" ht="195.75" customHeight="1" thickBot="1" x14ac:dyDescent="0.3">
      <c r="A127" s="171" t="s">
        <v>222</v>
      </c>
      <c r="B127" s="121" t="s">
        <v>223</v>
      </c>
      <c r="C127" s="174">
        <v>1</v>
      </c>
      <c r="D127" s="174"/>
      <c r="E127" s="185" t="s">
        <v>19</v>
      </c>
      <c r="F127" s="174" t="s">
        <v>45</v>
      </c>
      <c r="G127" s="174" t="s">
        <v>82</v>
      </c>
      <c r="H127" s="174">
        <v>0</v>
      </c>
      <c r="I127" s="177">
        <v>1.4999999999999999E-2</v>
      </c>
      <c r="J127" s="32" t="e">
        <f t="shared" si="0"/>
        <v>#VALUE!</v>
      </c>
    </row>
    <row r="128" spans="1:10" ht="149.25" thickBot="1" x14ac:dyDescent="0.3">
      <c r="A128" s="171" t="s">
        <v>224</v>
      </c>
      <c r="B128" s="121" t="s">
        <v>225</v>
      </c>
      <c r="C128" s="174">
        <v>0</v>
      </c>
      <c r="D128" s="174"/>
      <c r="E128" s="185" t="s">
        <v>19</v>
      </c>
      <c r="F128" s="174" t="s">
        <v>393</v>
      </c>
      <c r="G128" s="174">
        <v>1</v>
      </c>
      <c r="H128" s="174"/>
      <c r="I128" s="177">
        <v>1.4999999999999999E-2</v>
      </c>
      <c r="J128" s="32"/>
    </row>
    <row r="129" spans="1:10" ht="149.25" thickBot="1" x14ac:dyDescent="0.3">
      <c r="A129" s="171" t="s">
        <v>226</v>
      </c>
      <c r="B129" s="121" t="s">
        <v>227</v>
      </c>
      <c r="C129" s="174">
        <v>0</v>
      </c>
      <c r="D129" s="174"/>
      <c r="E129" s="185" t="s">
        <v>19</v>
      </c>
      <c r="F129" s="174" t="s">
        <v>393</v>
      </c>
      <c r="G129" s="174">
        <v>1</v>
      </c>
      <c r="H129" s="174"/>
      <c r="I129" s="177">
        <v>1.4999999999999999E-2</v>
      </c>
      <c r="J129" s="32"/>
    </row>
    <row r="130" spans="1:10" ht="102.75" thickBot="1" x14ac:dyDescent="0.3">
      <c r="A130" s="187" t="s">
        <v>228</v>
      </c>
      <c r="B130" s="121" t="s">
        <v>229</v>
      </c>
      <c r="C130" s="174">
        <v>1</v>
      </c>
      <c r="D130" s="174" t="s">
        <v>440</v>
      </c>
      <c r="E130" s="185" t="s">
        <v>19</v>
      </c>
      <c r="F130" s="174" t="s">
        <v>39</v>
      </c>
      <c r="G130" s="174">
        <v>5</v>
      </c>
      <c r="H130" s="174">
        <v>0</v>
      </c>
      <c r="I130" s="177">
        <v>1.4999999999999999E-2</v>
      </c>
      <c r="J130" s="32" t="e">
        <f>PRODUCT(H130,I130)*$J$187</f>
        <v>#VALUE!</v>
      </c>
    </row>
    <row r="131" spans="1:10" ht="51.75" customHeight="1" thickBot="1" x14ac:dyDescent="0.3">
      <c r="A131" s="187" t="s">
        <v>230</v>
      </c>
      <c r="B131" s="121" t="s">
        <v>231</v>
      </c>
      <c r="C131" s="174">
        <v>1</v>
      </c>
      <c r="D131" s="174" t="s">
        <v>389</v>
      </c>
      <c r="E131" s="160" t="s">
        <v>42</v>
      </c>
      <c r="F131" s="174" t="s">
        <v>39</v>
      </c>
      <c r="G131" s="174"/>
      <c r="H131" s="174">
        <v>0</v>
      </c>
      <c r="I131" s="177">
        <v>0.01</v>
      </c>
      <c r="J131" s="32" t="e">
        <f>PRODUCT(H131,I131)*$J$187</f>
        <v>#VALUE!</v>
      </c>
    </row>
    <row r="132" spans="1:10" ht="108.75" thickBot="1" x14ac:dyDescent="0.3">
      <c r="A132" s="187" t="s">
        <v>232</v>
      </c>
      <c r="B132" s="121" t="s">
        <v>233</v>
      </c>
      <c r="C132" s="174">
        <v>1</v>
      </c>
      <c r="D132" s="174" t="s">
        <v>440</v>
      </c>
      <c r="E132" s="160" t="s">
        <v>42</v>
      </c>
      <c r="F132" s="174" t="s">
        <v>39</v>
      </c>
      <c r="G132" s="131"/>
      <c r="H132" s="174">
        <v>0</v>
      </c>
      <c r="I132" s="177">
        <v>0.01</v>
      </c>
      <c r="J132" s="32" t="e">
        <f>PRODUCT(H132,I132)*$J$187</f>
        <v>#VALUE!</v>
      </c>
    </row>
    <row r="133" spans="1:10" ht="68.25" thickBot="1" x14ac:dyDescent="0.3">
      <c r="A133" s="171" t="s">
        <v>234</v>
      </c>
      <c r="B133" s="121" t="s">
        <v>235</v>
      </c>
      <c r="C133" s="174">
        <v>0</v>
      </c>
      <c r="D133" s="131"/>
      <c r="E133" s="160" t="s">
        <v>42</v>
      </c>
      <c r="F133" s="174" t="s">
        <v>39</v>
      </c>
      <c r="G133" s="174">
        <v>5</v>
      </c>
      <c r="H133" s="174">
        <v>0</v>
      </c>
      <c r="I133" s="177">
        <v>0.01</v>
      </c>
      <c r="J133" s="32" t="e">
        <f>PRODUCT(H133,I133)*$J$187</f>
        <v>#VALUE!</v>
      </c>
    </row>
    <row r="134" spans="1:10" ht="193.5" customHeight="1" thickBot="1" x14ac:dyDescent="0.3">
      <c r="A134" s="171" t="s">
        <v>236</v>
      </c>
      <c r="B134" s="121" t="s">
        <v>237</v>
      </c>
      <c r="C134" s="122">
        <v>0</v>
      </c>
      <c r="D134" s="169"/>
      <c r="E134" s="128" t="s">
        <v>19</v>
      </c>
      <c r="F134" s="122" t="s">
        <v>20</v>
      </c>
      <c r="G134" s="122"/>
      <c r="H134" s="122">
        <v>0</v>
      </c>
      <c r="I134" s="126">
        <v>1.4999999999999999E-2</v>
      </c>
      <c r="J134" s="70" t="s">
        <v>383</v>
      </c>
    </row>
    <row r="135" spans="1:10" ht="108.75" thickBot="1" x14ac:dyDescent="0.3">
      <c r="A135" s="171" t="s">
        <v>238</v>
      </c>
      <c r="B135" s="121" t="s">
        <v>239</v>
      </c>
      <c r="C135" s="174">
        <v>0</v>
      </c>
      <c r="D135" s="174"/>
      <c r="E135" s="185" t="s">
        <v>19</v>
      </c>
      <c r="F135" s="174" t="s">
        <v>39</v>
      </c>
      <c r="G135" s="174"/>
      <c r="H135" s="174">
        <v>0</v>
      </c>
      <c r="I135" s="177">
        <v>1.4999999999999999E-2</v>
      </c>
      <c r="J135" s="32" t="e">
        <f>PRODUCT(H135,I135)*$J$187</f>
        <v>#VALUE!</v>
      </c>
    </row>
    <row r="136" spans="1:10" ht="175.5" customHeight="1" thickBot="1" x14ac:dyDescent="0.3">
      <c r="A136" s="171" t="s">
        <v>240</v>
      </c>
      <c r="B136" s="121" t="s">
        <v>241</v>
      </c>
      <c r="C136" s="174">
        <v>0</v>
      </c>
      <c r="D136" s="174"/>
      <c r="E136" s="185" t="s">
        <v>19</v>
      </c>
      <c r="F136" s="174" t="s">
        <v>39</v>
      </c>
      <c r="G136" s="174"/>
      <c r="H136" s="174">
        <v>0</v>
      </c>
      <c r="I136" s="177">
        <v>1.4999999999999999E-2</v>
      </c>
      <c r="J136" s="32" t="e">
        <f>PRODUCT(H136,I136)*$J$187</f>
        <v>#VALUE!</v>
      </c>
    </row>
    <row r="137" spans="1:10" ht="152.25" customHeight="1" thickBot="1" x14ac:dyDescent="0.3">
      <c r="A137" s="171" t="s">
        <v>242</v>
      </c>
      <c r="B137" s="121" t="s">
        <v>243</v>
      </c>
      <c r="C137" s="122">
        <v>0</v>
      </c>
      <c r="D137" s="169"/>
      <c r="E137" s="128" t="s">
        <v>19</v>
      </c>
      <c r="F137" s="122" t="s">
        <v>20</v>
      </c>
      <c r="G137" s="122">
        <v>5</v>
      </c>
      <c r="H137" s="122">
        <v>0</v>
      </c>
      <c r="I137" s="126">
        <v>1.4999999999999999E-2</v>
      </c>
      <c r="J137" s="70" t="s">
        <v>383</v>
      </c>
    </row>
    <row r="138" spans="1:10" ht="142.5" customHeight="1" thickBot="1" x14ac:dyDescent="0.3">
      <c r="A138" s="171" t="s">
        <v>244</v>
      </c>
      <c r="B138" s="121" t="s">
        <v>245</v>
      </c>
      <c r="C138" s="122">
        <v>0</v>
      </c>
      <c r="D138" s="169"/>
      <c r="E138" s="128" t="s">
        <v>19</v>
      </c>
      <c r="F138" s="122" t="s">
        <v>20</v>
      </c>
      <c r="G138" s="122"/>
      <c r="H138" s="122">
        <v>0</v>
      </c>
      <c r="I138" s="126">
        <v>1.4999999999999999E-2</v>
      </c>
      <c r="J138" s="70" t="s">
        <v>383</v>
      </c>
    </row>
    <row r="139" spans="1:10" ht="135.75" thickBot="1" x14ac:dyDescent="0.3">
      <c r="A139" s="171" t="s">
        <v>246</v>
      </c>
      <c r="B139" s="121" t="s">
        <v>247</v>
      </c>
      <c r="C139" s="174">
        <v>0</v>
      </c>
      <c r="D139" s="174"/>
      <c r="E139" s="160" t="s">
        <v>42</v>
      </c>
      <c r="F139" s="174" t="s">
        <v>39</v>
      </c>
      <c r="G139" s="174">
        <v>5</v>
      </c>
      <c r="H139" s="174">
        <v>0</v>
      </c>
      <c r="I139" s="177">
        <v>0.01</v>
      </c>
      <c r="J139" s="32" t="e">
        <f>PRODUCT(H139,I139)*$J$187</f>
        <v>#VALUE!</v>
      </c>
    </row>
    <row r="140" spans="1:10" ht="176.25" thickBot="1" x14ac:dyDescent="0.3">
      <c r="A140" s="171" t="s">
        <v>248</v>
      </c>
      <c r="B140" s="121" t="s">
        <v>249</v>
      </c>
      <c r="C140" s="174">
        <v>0</v>
      </c>
      <c r="D140" s="174"/>
      <c r="E140" s="185" t="s">
        <v>19</v>
      </c>
      <c r="F140" s="174" t="s">
        <v>393</v>
      </c>
      <c r="G140" s="174"/>
      <c r="H140" s="174"/>
      <c r="I140" s="177">
        <v>1.4999999999999999E-2</v>
      </c>
      <c r="J140" s="32"/>
    </row>
    <row r="141" spans="1:10" ht="162.75" thickBot="1" x14ac:dyDescent="0.3">
      <c r="A141" s="171" t="s">
        <v>250</v>
      </c>
      <c r="B141" s="121" t="s">
        <v>251</v>
      </c>
      <c r="C141" s="174">
        <v>0</v>
      </c>
      <c r="D141" s="174"/>
      <c r="E141" s="160" t="s">
        <v>42</v>
      </c>
      <c r="F141" s="174" t="s">
        <v>393</v>
      </c>
      <c r="G141" s="174">
        <v>5</v>
      </c>
      <c r="H141" s="174"/>
      <c r="I141" s="177">
        <v>0.01</v>
      </c>
      <c r="J141" s="32"/>
    </row>
    <row r="142" spans="1:10" ht="176.25" thickBot="1" x14ac:dyDescent="0.3">
      <c r="A142" s="167" t="s">
        <v>253</v>
      </c>
      <c r="B142" s="110" t="s">
        <v>254</v>
      </c>
      <c r="C142" s="162">
        <v>0</v>
      </c>
      <c r="D142" s="118"/>
      <c r="E142" s="133" t="s">
        <v>42</v>
      </c>
      <c r="F142" s="60" t="s">
        <v>20</v>
      </c>
      <c r="G142" s="60">
        <v>5</v>
      </c>
      <c r="H142" s="60">
        <v>0</v>
      </c>
      <c r="I142" s="134">
        <v>0.01</v>
      </c>
      <c r="J142" s="115"/>
    </row>
    <row r="143" spans="1:10" ht="176.25" thickBot="1" x14ac:dyDescent="0.3">
      <c r="A143" s="167" t="s">
        <v>255</v>
      </c>
      <c r="B143" s="110" t="s">
        <v>256</v>
      </c>
      <c r="C143" s="162">
        <v>0</v>
      </c>
      <c r="D143" s="174"/>
      <c r="E143" s="185" t="s">
        <v>19</v>
      </c>
      <c r="F143" s="174" t="s">
        <v>45</v>
      </c>
      <c r="G143" s="174"/>
      <c r="H143" s="174">
        <v>0</v>
      </c>
      <c r="I143" s="177">
        <v>1.4999999999999999E-2</v>
      </c>
      <c r="J143" s="32" t="e">
        <f>PRODUCT(H143,I143)*$J$187</f>
        <v>#VALUE!</v>
      </c>
    </row>
    <row r="144" spans="1:10" ht="122.25" thickBot="1" x14ac:dyDescent="0.3">
      <c r="A144" s="167" t="s">
        <v>257</v>
      </c>
      <c r="B144" s="110" t="s">
        <v>258</v>
      </c>
      <c r="C144" s="162">
        <v>0</v>
      </c>
      <c r="D144" s="118"/>
      <c r="E144" s="168" t="s">
        <v>19</v>
      </c>
      <c r="F144" s="162" t="s">
        <v>63</v>
      </c>
      <c r="G144" s="162"/>
      <c r="H144" s="162">
        <v>0</v>
      </c>
      <c r="I144" s="163">
        <v>1.4999999999999999E-2</v>
      </c>
      <c r="J144" s="116" t="s">
        <v>383</v>
      </c>
    </row>
    <row r="145" spans="1:10" ht="108.75" thickBot="1" x14ac:dyDescent="0.3">
      <c r="A145" s="152" t="s">
        <v>259</v>
      </c>
      <c r="B145" s="121" t="s">
        <v>260</v>
      </c>
      <c r="C145" s="162">
        <v>1</v>
      </c>
      <c r="D145" s="171" t="s">
        <v>424</v>
      </c>
      <c r="E145" s="128" t="s">
        <v>19</v>
      </c>
      <c r="F145" s="162" t="s">
        <v>34</v>
      </c>
      <c r="G145" s="122"/>
      <c r="H145" s="122">
        <v>0</v>
      </c>
      <c r="I145" s="135"/>
      <c r="J145" s="70" t="s">
        <v>383</v>
      </c>
    </row>
    <row r="146" spans="1:10" ht="259.5" customHeight="1" thickBot="1" x14ac:dyDescent="0.3">
      <c r="A146" s="152" t="s">
        <v>261</v>
      </c>
      <c r="B146" s="121" t="s">
        <v>262</v>
      </c>
      <c r="C146" s="174">
        <v>1</v>
      </c>
      <c r="D146" s="174" t="s">
        <v>440</v>
      </c>
      <c r="E146" s="185" t="s">
        <v>19</v>
      </c>
      <c r="F146" s="174" t="s">
        <v>39</v>
      </c>
      <c r="G146" s="131"/>
      <c r="H146" s="174">
        <v>0</v>
      </c>
      <c r="I146" s="177">
        <v>1.4999999999999999E-2</v>
      </c>
      <c r="J146" s="32" t="e">
        <f>PRODUCT(H146,I146)*$J$187</f>
        <v>#VALUE!</v>
      </c>
    </row>
    <row r="147" spans="1:10" ht="120.75" customHeight="1" thickBot="1" x14ac:dyDescent="0.3">
      <c r="A147" s="167" t="s">
        <v>263</v>
      </c>
      <c r="B147" s="110" t="s">
        <v>396</v>
      </c>
      <c r="C147" s="173">
        <v>1</v>
      </c>
      <c r="D147" s="173"/>
      <c r="E147" s="184" t="s">
        <v>19</v>
      </c>
      <c r="F147" s="173" t="s">
        <v>45</v>
      </c>
      <c r="G147" s="136"/>
      <c r="H147" s="173"/>
      <c r="I147" s="176">
        <v>1.4999999999999999E-2</v>
      </c>
      <c r="J147" s="32"/>
    </row>
    <row r="148" spans="1:10" ht="64.5" thickBot="1" x14ac:dyDescent="0.3">
      <c r="A148" s="154" t="s">
        <v>266</v>
      </c>
      <c r="B148" s="110" t="s">
        <v>267</v>
      </c>
      <c r="C148" s="172">
        <v>1</v>
      </c>
      <c r="D148" s="85" t="s">
        <v>425</v>
      </c>
      <c r="E148" s="183" t="s">
        <v>19</v>
      </c>
      <c r="F148" s="60" t="s">
        <v>137</v>
      </c>
      <c r="G148" s="172"/>
      <c r="H148" s="172">
        <v>0</v>
      </c>
      <c r="I148" s="175">
        <v>1.4999999999999999E-2</v>
      </c>
      <c r="J148" s="178" t="s">
        <v>383</v>
      </c>
    </row>
    <row r="149" spans="1:10" ht="211.5" customHeight="1" thickBot="1" x14ac:dyDescent="0.3">
      <c r="A149" s="171" t="s">
        <v>268</v>
      </c>
      <c r="B149" s="121" t="s">
        <v>269</v>
      </c>
      <c r="C149" s="174">
        <v>0</v>
      </c>
      <c r="D149" s="131"/>
      <c r="E149" s="160" t="s">
        <v>42</v>
      </c>
      <c r="F149" s="174" t="s">
        <v>39</v>
      </c>
      <c r="G149" s="174"/>
      <c r="H149" s="174">
        <v>0</v>
      </c>
      <c r="I149" s="177">
        <v>0.01</v>
      </c>
      <c r="J149" s="120" t="e">
        <f>PRODUCT(H149,I149)*#REF!</f>
        <v>#REF!</v>
      </c>
    </row>
    <row r="150" spans="1:10" ht="96" customHeight="1" thickBot="1" x14ac:dyDescent="0.3">
      <c r="A150" s="171" t="s">
        <v>270</v>
      </c>
      <c r="B150" s="121" t="s">
        <v>271</v>
      </c>
      <c r="C150" s="174">
        <v>0</v>
      </c>
      <c r="D150" s="174"/>
      <c r="E150" s="185" t="s">
        <v>19</v>
      </c>
      <c r="F150" s="174" t="s">
        <v>39</v>
      </c>
      <c r="G150" s="174"/>
      <c r="H150" s="174">
        <v>0</v>
      </c>
      <c r="I150" s="177">
        <v>1.4999999999999999E-2</v>
      </c>
      <c r="J150" s="120" t="e">
        <f>PRODUCT(H150,I150)*#REF!</f>
        <v>#REF!</v>
      </c>
    </row>
    <row r="151" spans="1:10" ht="53.25" customHeight="1" thickBot="1" x14ac:dyDescent="0.3">
      <c r="A151" s="171" t="s">
        <v>272</v>
      </c>
      <c r="B151" s="121" t="s">
        <v>273</v>
      </c>
      <c r="C151" s="174">
        <v>0</v>
      </c>
      <c r="D151" s="174"/>
      <c r="E151" s="185" t="s">
        <v>19</v>
      </c>
      <c r="F151" s="174" t="s">
        <v>39</v>
      </c>
      <c r="G151" s="174"/>
      <c r="H151" s="174"/>
      <c r="I151" s="177">
        <v>1.4999999999999999E-2</v>
      </c>
      <c r="J151" s="120"/>
    </row>
    <row r="152" spans="1:10" ht="178.5" customHeight="1" thickBot="1" x14ac:dyDescent="0.3">
      <c r="A152" s="171" t="s">
        <v>274</v>
      </c>
      <c r="B152" s="121" t="s">
        <v>275</v>
      </c>
      <c r="C152" s="162">
        <v>0</v>
      </c>
      <c r="D152" s="84"/>
      <c r="E152" s="168" t="s">
        <v>19</v>
      </c>
      <c r="F152" s="122" t="s">
        <v>63</v>
      </c>
      <c r="G152" s="122">
        <v>4</v>
      </c>
      <c r="H152" s="122">
        <v>0</v>
      </c>
      <c r="I152" s="126">
        <v>1.4999999999999999E-2</v>
      </c>
      <c r="J152" s="164" t="s">
        <v>383</v>
      </c>
    </row>
    <row r="153" spans="1:10" ht="75" customHeight="1" thickBot="1" x14ac:dyDescent="0.3">
      <c r="A153" s="152" t="s">
        <v>276</v>
      </c>
      <c r="B153" s="121" t="s">
        <v>277</v>
      </c>
      <c r="C153" s="174">
        <v>0</v>
      </c>
      <c r="D153" s="174" t="s">
        <v>389</v>
      </c>
      <c r="E153" s="61" t="s">
        <v>19</v>
      </c>
      <c r="F153" s="174" t="s">
        <v>39</v>
      </c>
      <c r="G153" s="174">
        <v>4</v>
      </c>
      <c r="H153" s="174">
        <v>0</v>
      </c>
      <c r="I153" s="177">
        <v>1.4999999999999999E-2</v>
      </c>
      <c r="J153" s="120" t="e">
        <f>PRODUCT(H153,I153)*#REF!</f>
        <v>#REF!</v>
      </c>
    </row>
    <row r="154" spans="1:10" ht="44.25" customHeight="1" thickBot="1" x14ac:dyDescent="0.3">
      <c r="A154" s="171" t="s">
        <v>278</v>
      </c>
      <c r="B154" s="121" t="s">
        <v>279</v>
      </c>
      <c r="C154" s="174">
        <v>0</v>
      </c>
      <c r="D154" s="59"/>
      <c r="E154" s="61" t="s">
        <v>19</v>
      </c>
      <c r="F154" s="174" t="s">
        <v>39</v>
      </c>
      <c r="G154" s="174">
        <v>4</v>
      </c>
      <c r="H154" s="174">
        <v>0</v>
      </c>
      <c r="I154" s="177">
        <v>1.4999999999999999E-2</v>
      </c>
      <c r="J154" s="120" t="e">
        <f>PRODUCT(H154,I154)*#REF!</f>
        <v>#REF!</v>
      </c>
    </row>
    <row r="155" spans="1:10" ht="93.75" customHeight="1" thickBot="1" x14ac:dyDescent="0.3">
      <c r="A155" s="171" t="s">
        <v>280</v>
      </c>
      <c r="B155" s="121" t="s">
        <v>281</v>
      </c>
      <c r="C155" s="174">
        <v>0</v>
      </c>
      <c r="D155" s="59"/>
      <c r="E155" s="61" t="s">
        <v>19</v>
      </c>
      <c r="F155" s="174" t="s">
        <v>45</v>
      </c>
      <c r="G155" s="174"/>
      <c r="H155" s="174">
        <v>0</v>
      </c>
      <c r="I155" s="177">
        <v>1.4999999999999999E-2</v>
      </c>
      <c r="J155" s="120" t="e">
        <f>PRODUCT(H155,I155)*#REF!</f>
        <v>#REF!</v>
      </c>
    </row>
    <row r="156" spans="1:10" ht="106.5" customHeight="1" thickBot="1" x14ac:dyDescent="0.3">
      <c r="A156" s="171" t="s">
        <v>282</v>
      </c>
      <c r="B156" s="121" t="s">
        <v>283</v>
      </c>
      <c r="C156" s="174">
        <v>0</v>
      </c>
      <c r="D156" s="59"/>
      <c r="E156" s="61" t="s">
        <v>19</v>
      </c>
      <c r="F156" s="174" t="s">
        <v>45</v>
      </c>
      <c r="G156" s="174"/>
      <c r="H156" s="174">
        <v>0</v>
      </c>
      <c r="I156" s="177">
        <v>1.4999999999999999E-2</v>
      </c>
      <c r="J156" s="120" t="e">
        <f>PRODUCT(H156,I156)*#REF!</f>
        <v>#REF!</v>
      </c>
    </row>
    <row r="157" spans="1:10" ht="87.75" customHeight="1" thickBot="1" x14ac:dyDescent="0.3">
      <c r="A157" s="171" t="s">
        <v>284</v>
      </c>
      <c r="B157" s="121" t="s">
        <v>285</v>
      </c>
      <c r="C157" s="174">
        <v>0</v>
      </c>
      <c r="D157" s="59"/>
      <c r="E157" s="61" t="s">
        <v>19</v>
      </c>
      <c r="F157" s="174" t="s">
        <v>45</v>
      </c>
      <c r="G157" s="174"/>
      <c r="H157" s="174">
        <v>0</v>
      </c>
      <c r="I157" s="177">
        <v>1.4999999999999999E-2</v>
      </c>
      <c r="J157" s="120" t="e">
        <f>PRODUCT(H157,I157)*#REF!</f>
        <v>#REF!</v>
      </c>
    </row>
    <row r="158" spans="1:10" ht="121.5" customHeight="1" thickBot="1" x14ac:dyDescent="0.3">
      <c r="A158" s="171" t="s">
        <v>286</v>
      </c>
      <c r="B158" s="121" t="s">
        <v>287</v>
      </c>
      <c r="C158" s="174">
        <v>0</v>
      </c>
      <c r="D158" s="59"/>
      <c r="E158" s="61" t="s">
        <v>19</v>
      </c>
      <c r="F158" s="174" t="s">
        <v>39</v>
      </c>
      <c r="G158" s="174">
        <v>3</v>
      </c>
      <c r="H158" s="174">
        <v>0</v>
      </c>
      <c r="I158" s="177">
        <v>1.4999999999999999E-2</v>
      </c>
      <c r="J158" s="120" t="e">
        <f>PRODUCT(H158,I158)*#REF!</f>
        <v>#REF!</v>
      </c>
    </row>
    <row r="159" spans="1:10" ht="90.75" customHeight="1" thickBot="1" x14ac:dyDescent="0.3">
      <c r="A159" s="152" t="s">
        <v>288</v>
      </c>
      <c r="B159" s="121" t="s">
        <v>289</v>
      </c>
      <c r="C159" s="174">
        <v>0</v>
      </c>
      <c r="D159" s="59" t="s">
        <v>438</v>
      </c>
      <c r="E159" s="61" t="s">
        <v>19</v>
      </c>
      <c r="F159" s="174" t="s">
        <v>45</v>
      </c>
      <c r="G159" s="174"/>
      <c r="H159" s="174">
        <v>0</v>
      </c>
      <c r="I159" s="177">
        <v>1.4999999999999999E-2</v>
      </c>
      <c r="J159" s="120" t="e">
        <f>PRODUCT(H159,I159)*#REF!</f>
        <v>#REF!</v>
      </c>
    </row>
    <row r="160" spans="1:10" ht="66.75" customHeight="1" thickBot="1" x14ac:dyDescent="0.3">
      <c r="A160" s="171" t="s">
        <v>290</v>
      </c>
      <c r="B160" s="121" t="s">
        <v>291</v>
      </c>
      <c r="C160" s="174">
        <v>0</v>
      </c>
      <c r="D160" s="59"/>
      <c r="E160" s="61" t="s">
        <v>19</v>
      </c>
      <c r="F160" s="174" t="s">
        <v>45</v>
      </c>
      <c r="G160" s="174">
        <v>4</v>
      </c>
      <c r="H160" s="174">
        <v>0</v>
      </c>
      <c r="I160" s="177">
        <v>1.4999999999999999E-2</v>
      </c>
      <c r="J160" s="120">
        <f>PRODUCT(H160,I160)*J189</f>
        <v>0</v>
      </c>
    </row>
    <row r="161" spans="1:10" ht="135.75" customHeight="1" thickBot="1" x14ac:dyDescent="0.3">
      <c r="A161" s="171" t="s">
        <v>292</v>
      </c>
      <c r="B161" s="121" t="s">
        <v>293</v>
      </c>
      <c r="C161" s="60">
        <v>0</v>
      </c>
      <c r="D161" s="59"/>
      <c r="E161" s="185" t="s">
        <v>19</v>
      </c>
      <c r="F161" s="174" t="s">
        <v>45</v>
      </c>
      <c r="G161" s="174"/>
      <c r="H161" s="174">
        <v>0</v>
      </c>
      <c r="I161" s="177">
        <v>1.4999999999999999E-2</v>
      </c>
      <c r="J161" s="120">
        <f>PRODUCT(H161,I161)*J190</f>
        <v>0</v>
      </c>
    </row>
    <row r="162" spans="1:10" ht="41.25" thickBot="1" x14ac:dyDescent="0.3">
      <c r="A162" s="171" t="s">
        <v>294</v>
      </c>
      <c r="B162" s="121" t="s">
        <v>295</v>
      </c>
      <c r="C162" s="60">
        <v>0</v>
      </c>
      <c r="D162" s="59"/>
      <c r="E162" s="160" t="s">
        <v>42</v>
      </c>
      <c r="F162" s="174" t="s">
        <v>45</v>
      </c>
      <c r="G162" s="174">
        <v>4</v>
      </c>
      <c r="H162" s="174">
        <v>0</v>
      </c>
      <c r="I162" s="177">
        <v>0.01</v>
      </c>
      <c r="J162" s="120">
        <f>PRODUCT(H162,I162)*J191</f>
        <v>0</v>
      </c>
    </row>
    <row r="163" spans="1:10" ht="68.25" thickBot="1" x14ac:dyDescent="0.3">
      <c r="A163" s="152" t="s">
        <v>296</v>
      </c>
      <c r="B163" s="121" t="s">
        <v>297</v>
      </c>
      <c r="C163" s="60">
        <v>0</v>
      </c>
      <c r="D163" s="174" t="s">
        <v>389</v>
      </c>
      <c r="E163" s="185" t="s">
        <v>19</v>
      </c>
      <c r="F163" s="174" t="s">
        <v>39</v>
      </c>
      <c r="G163" s="174">
        <v>3</v>
      </c>
      <c r="H163" s="174">
        <v>0</v>
      </c>
      <c r="I163" s="177">
        <v>1.4999999999999999E-2</v>
      </c>
      <c r="J163" s="120">
        <f>PRODUCT(H163,I163)*J192</f>
        <v>0</v>
      </c>
    </row>
    <row r="164" spans="1:10" ht="176.25" thickBot="1" x14ac:dyDescent="0.3">
      <c r="A164" s="171" t="s">
        <v>397</v>
      </c>
      <c r="B164" s="121" t="s">
        <v>299</v>
      </c>
      <c r="C164" s="60">
        <v>0</v>
      </c>
      <c r="D164" s="59"/>
      <c r="E164" s="185" t="s">
        <v>19</v>
      </c>
      <c r="F164" s="174" t="s">
        <v>39</v>
      </c>
      <c r="G164" s="174">
        <v>3</v>
      </c>
      <c r="H164" s="174"/>
      <c r="I164" s="177">
        <v>1.4999999999999999E-2</v>
      </c>
      <c r="J164" s="120"/>
    </row>
    <row r="165" spans="1:10" ht="149.25" thickBot="1" x14ac:dyDescent="0.3">
      <c r="A165" s="171" t="s">
        <v>300</v>
      </c>
      <c r="B165" s="121" t="s">
        <v>301</v>
      </c>
      <c r="C165" s="60">
        <v>0</v>
      </c>
      <c r="D165" s="59"/>
      <c r="E165" s="185" t="s">
        <v>19</v>
      </c>
      <c r="F165" s="174" t="s">
        <v>393</v>
      </c>
      <c r="G165" s="174"/>
      <c r="H165" s="174"/>
      <c r="I165" s="177">
        <v>1.4999999999999999E-2</v>
      </c>
      <c r="J165" s="120"/>
    </row>
    <row r="166" spans="1:10" ht="149.25" thickBot="1" x14ac:dyDescent="0.3">
      <c r="A166" s="171" t="s">
        <v>302</v>
      </c>
      <c r="B166" s="121" t="s">
        <v>303</v>
      </c>
      <c r="C166" s="60">
        <v>0</v>
      </c>
      <c r="D166" s="59"/>
      <c r="E166" s="185" t="s">
        <v>19</v>
      </c>
      <c r="F166" s="174" t="s">
        <v>45</v>
      </c>
      <c r="G166" s="174"/>
      <c r="H166" s="174">
        <v>0</v>
      </c>
      <c r="I166" s="177">
        <v>1.4999999999999999E-2</v>
      </c>
      <c r="J166" s="120">
        <f t="shared" ref="J166:J171" si="1">PRODUCT(H166,I166)*J195</f>
        <v>0</v>
      </c>
    </row>
    <row r="167" spans="1:10" ht="54.75" thickBot="1" x14ac:dyDescent="0.3">
      <c r="A167" s="171" t="s">
        <v>304</v>
      </c>
      <c r="B167" s="121" t="s">
        <v>305</v>
      </c>
      <c r="C167" s="60">
        <v>0</v>
      </c>
      <c r="D167" s="59"/>
      <c r="E167" s="160" t="s">
        <v>42</v>
      </c>
      <c r="F167" s="174" t="s">
        <v>39</v>
      </c>
      <c r="G167" s="174"/>
      <c r="H167" s="174">
        <v>0</v>
      </c>
      <c r="I167" s="177">
        <v>0.01</v>
      </c>
      <c r="J167" s="120">
        <f t="shared" si="1"/>
        <v>0</v>
      </c>
    </row>
    <row r="168" spans="1:10" ht="48.75" customHeight="1" thickBot="1" x14ac:dyDescent="0.3">
      <c r="A168" s="171" t="s">
        <v>306</v>
      </c>
      <c r="B168" s="121" t="s">
        <v>307</v>
      </c>
      <c r="C168" s="60">
        <v>0</v>
      </c>
      <c r="D168" s="59"/>
      <c r="E168" s="185" t="s">
        <v>19</v>
      </c>
      <c r="F168" s="174" t="s">
        <v>39</v>
      </c>
      <c r="G168" s="174"/>
      <c r="H168" s="174">
        <v>0</v>
      </c>
      <c r="I168" s="177">
        <v>1.4999999999999999E-2</v>
      </c>
      <c r="J168" s="120">
        <f t="shared" si="1"/>
        <v>0</v>
      </c>
    </row>
    <row r="169" spans="1:10" ht="67.5" customHeight="1" thickBot="1" x14ac:dyDescent="0.3">
      <c r="A169" s="171" t="s">
        <v>308</v>
      </c>
      <c r="B169" s="121" t="s">
        <v>309</v>
      </c>
      <c r="C169" s="60">
        <v>0</v>
      </c>
      <c r="D169" s="59"/>
      <c r="E169" s="185" t="s">
        <v>19</v>
      </c>
      <c r="F169" s="174" t="s">
        <v>39</v>
      </c>
      <c r="G169" s="174"/>
      <c r="H169" s="174">
        <v>0</v>
      </c>
      <c r="I169" s="177">
        <v>1.4999999999999999E-2</v>
      </c>
      <c r="J169" s="120">
        <f t="shared" si="1"/>
        <v>0</v>
      </c>
    </row>
    <row r="170" spans="1:10" ht="108.75" thickBot="1" x14ac:dyDescent="0.3">
      <c r="A170" s="152" t="s">
        <v>310</v>
      </c>
      <c r="B170" s="121" t="s">
        <v>311</v>
      </c>
      <c r="C170" s="174">
        <v>0</v>
      </c>
      <c r="D170" s="174" t="s">
        <v>389</v>
      </c>
      <c r="E170" s="185" t="s">
        <v>19</v>
      </c>
      <c r="F170" s="174" t="s">
        <v>39</v>
      </c>
      <c r="G170" s="174"/>
      <c r="H170" s="174">
        <v>0</v>
      </c>
      <c r="I170" s="177">
        <v>1.4999999999999999E-2</v>
      </c>
      <c r="J170" s="120">
        <f t="shared" si="1"/>
        <v>0</v>
      </c>
    </row>
    <row r="171" spans="1:10" ht="68.25" thickBot="1" x14ac:dyDescent="0.3">
      <c r="A171" s="171" t="s">
        <v>312</v>
      </c>
      <c r="B171" s="121" t="s">
        <v>313</v>
      </c>
      <c r="C171" s="174">
        <v>0</v>
      </c>
      <c r="D171" s="174"/>
      <c r="E171" s="185" t="s">
        <v>19</v>
      </c>
      <c r="F171" s="174" t="s">
        <v>39</v>
      </c>
      <c r="G171" s="174"/>
      <c r="H171" s="174">
        <v>0</v>
      </c>
      <c r="I171" s="177">
        <v>1.4999999999999999E-2</v>
      </c>
      <c r="J171" s="120">
        <f t="shared" si="1"/>
        <v>0</v>
      </c>
    </row>
    <row r="172" spans="1:10" ht="54.75" thickBot="1" x14ac:dyDescent="0.3">
      <c r="A172" s="171" t="s">
        <v>314</v>
      </c>
      <c r="B172" s="121" t="s">
        <v>315</v>
      </c>
      <c r="C172" s="174">
        <v>0</v>
      </c>
      <c r="D172" s="174"/>
      <c r="E172" s="123" t="s">
        <v>42</v>
      </c>
      <c r="F172" s="174" t="s">
        <v>34</v>
      </c>
      <c r="G172" s="174"/>
      <c r="H172" s="174"/>
      <c r="I172" s="177"/>
      <c r="J172" s="120"/>
    </row>
    <row r="173" spans="1:10" ht="95.25" customHeight="1" thickBot="1" x14ac:dyDescent="0.3">
      <c r="A173" s="171" t="s">
        <v>316</v>
      </c>
      <c r="B173" s="121" t="s">
        <v>317</v>
      </c>
      <c r="C173" s="162">
        <v>0</v>
      </c>
      <c r="D173" s="171"/>
      <c r="E173" s="123" t="s">
        <v>42</v>
      </c>
      <c r="F173" s="122" t="s">
        <v>20</v>
      </c>
      <c r="G173" s="122"/>
      <c r="H173" s="122">
        <v>0</v>
      </c>
      <c r="I173" s="126">
        <v>0.01</v>
      </c>
      <c r="J173" s="124" t="s">
        <v>383</v>
      </c>
    </row>
    <row r="174" spans="1:10" ht="120" customHeight="1" thickBot="1" x14ac:dyDescent="0.3">
      <c r="A174" s="171" t="s">
        <v>318</v>
      </c>
      <c r="B174" s="121" t="s">
        <v>319</v>
      </c>
      <c r="C174" s="166">
        <v>0</v>
      </c>
      <c r="D174" s="169"/>
      <c r="E174" s="123" t="s">
        <v>42</v>
      </c>
      <c r="F174" s="122" t="s">
        <v>20</v>
      </c>
      <c r="G174" s="122"/>
      <c r="H174" s="122">
        <v>0</v>
      </c>
      <c r="I174" s="126">
        <v>0.01</v>
      </c>
      <c r="J174" s="124" t="s">
        <v>383</v>
      </c>
    </row>
    <row r="175" spans="1:10" ht="78.75" customHeight="1" thickBot="1" x14ac:dyDescent="0.3">
      <c r="A175" s="171" t="s">
        <v>320</v>
      </c>
      <c r="B175" s="121" t="s">
        <v>321</v>
      </c>
      <c r="C175" s="162">
        <v>0</v>
      </c>
      <c r="D175" s="174"/>
      <c r="E175" s="185" t="s">
        <v>19</v>
      </c>
      <c r="F175" s="174" t="s">
        <v>39</v>
      </c>
      <c r="G175" s="174">
        <v>1</v>
      </c>
      <c r="H175" s="174">
        <v>0</v>
      </c>
      <c r="I175" s="177">
        <v>1.4999999999999999E-2</v>
      </c>
      <c r="J175" s="120">
        <f>PRODUCT(H175,I175)*J204</f>
        <v>0</v>
      </c>
    </row>
    <row r="176" spans="1:10" ht="97.5" customHeight="1" thickBot="1" x14ac:dyDescent="0.3">
      <c r="A176" s="171" t="s">
        <v>322</v>
      </c>
      <c r="B176" s="121" t="s">
        <v>323</v>
      </c>
      <c r="C176" s="162">
        <v>0</v>
      </c>
      <c r="D176" s="174"/>
      <c r="E176" s="185" t="s">
        <v>19</v>
      </c>
      <c r="F176" s="174" t="s">
        <v>39</v>
      </c>
      <c r="G176" s="174"/>
      <c r="H176" s="174">
        <v>0</v>
      </c>
      <c r="I176" s="177">
        <v>1.4999999999999999E-2</v>
      </c>
      <c r="J176" s="120">
        <f>PRODUCT(H176,I176)*J205</f>
        <v>0</v>
      </c>
    </row>
    <row r="177" spans="1:10" ht="15.75" customHeight="1" thickBot="1" x14ac:dyDescent="0.3">
      <c r="A177" s="152" t="s">
        <v>324</v>
      </c>
      <c r="B177" s="121" t="s">
        <v>325</v>
      </c>
      <c r="C177" s="162">
        <v>0</v>
      </c>
      <c r="D177" s="174" t="s">
        <v>389</v>
      </c>
      <c r="E177" s="185" t="s">
        <v>19</v>
      </c>
      <c r="F177" s="174" t="s">
        <v>39</v>
      </c>
      <c r="G177" s="174">
        <v>3</v>
      </c>
      <c r="H177" s="174">
        <v>0</v>
      </c>
      <c r="I177" s="177">
        <v>1.4999999999999999E-2</v>
      </c>
      <c r="J177" s="120">
        <f>PRODUCT(H177,I177)*J206</f>
        <v>0</v>
      </c>
    </row>
    <row r="178" spans="1:10" ht="68.25" thickBot="1" x14ac:dyDescent="0.3">
      <c r="A178" s="171" t="s">
        <v>326</v>
      </c>
      <c r="B178" s="121" t="s">
        <v>327</v>
      </c>
      <c r="C178" s="162">
        <v>0</v>
      </c>
      <c r="D178" s="174"/>
      <c r="E178" s="185" t="s">
        <v>19</v>
      </c>
      <c r="F178" s="174" t="s">
        <v>39</v>
      </c>
      <c r="G178" s="174"/>
      <c r="H178" s="174">
        <v>0</v>
      </c>
      <c r="I178" s="177">
        <v>1.4999999999999999E-2</v>
      </c>
      <c r="J178" s="120">
        <f>PRODUCT(H178,I178)*J207</f>
        <v>0</v>
      </c>
    </row>
    <row r="179" spans="1:10" ht="108.75" thickBot="1" x14ac:dyDescent="0.3">
      <c r="A179" s="171" t="s">
        <v>328</v>
      </c>
      <c r="B179" s="121" t="s">
        <v>329</v>
      </c>
      <c r="C179" s="162">
        <v>0</v>
      </c>
      <c r="D179" s="174"/>
      <c r="E179" s="185" t="s">
        <v>19</v>
      </c>
      <c r="F179" s="174" t="s">
        <v>45</v>
      </c>
      <c r="G179" s="174">
        <v>4</v>
      </c>
      <c r="H179" s="174">
        <v>0</v>
      </c>
      <c r="I179" s="177">
        <v>1.4999999999999999E-2</v>
      </c>
      <c r="J179" s="120">
        <f>PRODUCT(H179,I179)*J208</f>
        <v>0</v>
      </c>
    </row>
    <row r="180" spans="1:10" ht="179.25" customHeight="1" thickBot="1" x14ac:dyDescent="0.3">
      <c r="A180" s="167" t="s">
        <v>330</v>
      </c>
      <c r="B180" s="110" t="s">
        <v>331</v>
      </c>
      <c r="C180" s="166">
        <v>0</v>
      </c>
      <c r="D180" s="167"/>
      <c r="E180" s="168" t="s">
        <v>19</v>
      </c>
      <c r="F180" s="162" t="s">
        <v>20</v>
      </c>
      <c r="G180" s="162">
        <v>4</v>
      </c>
      <c r="H180" s="162">
        <v>0</v>
      </c>
      <c r="I180" s="163">
        <v>1.4999999999999999E-2</v>
      </c>
      <c r="J180" s="164" t="s">
        <v>383</v>
      </c>
    </row>
    <row r="181" spans="1:10" ht="189.75" thickBot="1" x14ac:dyDescent="0.3">
      <c r="A181" s="167" t="s">
        <v>332</v>
      </c>
      <c r="B181" s="110" t="s">
        <v>333</v>
      </c>
      <c r="C181" s="166">
        <v>0</v>
      </c>
      <c r="D181" s="118"/>
      <c r="E181" s="168" t="s">
        <v>19</v>
      </c>
      <c r="F181" s="162" t="s">
        <v>34</v>
      </c>
      <c r="G181" s="162"/>
      <c r="H181" s="162">
        <v>0</v>
      </c>
      <c r="I181" s="162"/>
      <c r="J181" s="164" t="s">
        <v>383</v>
      </c>
    </row>
    <row r="182" spans="1:10" ht="205.5" customHeight="1" thickBot="1" x14ac:dyDescent="0.3">
      <c r="A182" s="171" t="s">
        <v>334</v>
      </c>
      <c r="B182" s="121" t="s">
        <v>335</v>
      </c>
      <c r="C182" s="144">
        <v>0</v>
      </c>
      <c r="D182" s="147"/>
      <c r="E182" s="128" t="s">
        <v>19</v>
      </c>
      <c r="F182" s="162" t="s">
        <v>34</v>
      </c>
      <c r="G182" s="122"/>
      <c r="H182" s="122">
        <v>0</v>
      </c>
      <c r="I182" s="122"/>
      <c r="J182" s="124" t="s">
        <v>383</v>
      </c>
    </row>
    <row r="183" spans="1:10" ht="129.75" customHeight="1" thickBot="1" x14ac:dyDescent="0.3">
      <c r="A183" s="171" t="s">
        <v>336</v>
      </c>
      <c r="B183" s="121" t="s">
        <v>337</v>
      </c>
      <c r="C183" s="122">
        <v>0</v>
      </c>
      <c r="D183" s="171"/>
      <c r="E183" s="128" t="s">
        <v>19</v>
      </c>
      <c r="F183" s="162" t="s">
        <v>34</v>
      </c>
      <c r="G183" s="122"/>
      <c r="H183" s="122">
        <v>0</v>
      </c>
      <c r="I183" s="122"/>
      <c r="J183" s="124" t="s">
        <v>383</v>
      </c>
    </row>
    <row r="184" spans="1:10" ht="69.75" customHeight="1" thickBot="1" x14ac:dyDescent="0.3">
      <c r="A184" s="171" t="s">
        <v>338</v>
      </c>
      <c r="B184" s="121" t="s">
        <v>339</v>
      </c>
      <c r="C184" s="174" t="s">
        <v>383</v>
      </c>
      <c r="D184" s="174"/>
      <c r="E184" s="185" t="s">
        <v>19</v>
      </c>
      <c r="F184" s="174" t="s">
        <v>51</v>
      </c>
      <c r="G184" s="174"/>
      <c r="H184" s="174">
        <v>0</v>
      </c>
      <c r="I184" s="177">
        <v>1.4999999999999999E-2</v>
      </c>
      <c r="J184" s="120">
        <f>PRODUCT(H184,I184)*J213</f>
        <v>0</v>
      </c>
    </row>
    <row r="185" spans="1:10" ht="15.75" thickBot="1" x14ac:dyDescent="0.3">
      <c r="A185" s="264" t="s">
        <v>340</v>
      </c>
      <c r="B185" s="265"/>
      <c r="C185" s="67">
        <f>SUBTOTAL(9,C17:C184)</f>
        <v>53</v>
      </c>
      <c r="D185" s="71"/>
      <c r="E185" s="71"/>
      <c r="F185" s="71"/>
      <c r="G185" s="71"/>
      <c r="H185" s="72" t="s">
        <v>341</v>
      </c>
      <c r="I185" s="73" t="s">
        <v>387</v>
      </c>
      <c r="J185" s="74" t="s">
        <v>386</v>
      </c>
    </row>
    <row r="186" spans="1:10" ht="15.75" thickBot="1" x14ac:dyDescent="0.3">
      <c r="A186" s="258" t="s">
        <v>342</v>
      </c>
      <c r="B186" s="259"/>
      <c r="C186" s="67">
        <f>C185-C187</f>
        <v>53</v>
      </c>
      <c r="D186" s="71"/>
      <c r="E186" s="71"/>
      <c r="F186" s="71"/>
      <c r="G186" s="75"/>
      <c r="H186" s="75"/>
      <c r="I186" s="75"/>
      <c r="J186" s="75"/>
    </row>
    <row r="187" spans="1:10" ht="16.5" customHeight="1" thickBot="1" x14ac:dyDescent="0.3">
      <c r="A187" s="258" t="s">
        <v>343</v>
      </c>
      <c r="B187" s="259"/>
      <c r="C187" s="67">
        <f>SUM(H17:H184)</f>
        <v>0</v>
      </c>
      <c r="D187" s="71"/>
      <c r="E187" s="71"/>
      <c r="F187" s="69"/>
      <c r="G187" s="266" t="s">
        <v>344</v>
      </c>
      <c r="H187" s="267"/>
      <c r="I187" s="268"/>
      <c r="J187" s="74" t="s">
        <v>385</v>
      </c>
    </row>
    <row r="188" spans="1:10" ht="26.25" customHeight="1" thickBot="1" x14ac:dyDescent="0.3">
      <c r="A188" s="258" t="s">
        <v>345</v>
      </c>
      <c r="B188" s="259"/>
      <c r="C188" s="76">
        <f>C186/C185</f>
        <v>1</v>
      </c>
      <c r="D188" s="71"/>
      <c r="E188" s="71"/>
      <c r="F188" s="71"/>
      <c r="G188" s="71"/>
      <c r="H188" s="77"/>
      <c r="I188" s="77"/>
      <c r="J188" s="71"/>
    </row>
    <row r="189" spans="1:10" ht="15.75" x14ac:dyDescent="0.25">
      <c r="A189" s="263" t="s">
        <v>346</v>
      </c>
      <c r="B189" s="263"/>
      <c r="C189" s="256"/>
      <c r="D189" s="256"/>
      <c r="F189" s="256" t="s">
        <v>347</v>
      </c>
      <c r="G189" s="256"/>
      <c r="H189" s="256"/>
      <c r="I189" s="256"/>
      <c r="J189" s="256"/>
    </row>
    <row r="192" spans="1:10" ht="15.75" customHeight="1" x14ac:dyDescent="0.25">
      <c r="A192" s="256" t="s">
        <v>413</v>
      </c>
      <c r="B192" s="256"/>
      <c r="C192" s="256"/>
      <c r="D192" s="256"/>
      <c r="F192" s="256" t="s">
        <v>414</v>
      </c>
      <c r="G192" s="256"/>
      <c r="H192" s="256"/>
      <c r="I192" s="256"/>
      <c r="J192" s="256"/>
    </row>
    <row r="194" spans="1:10" ht="15" customHeight="1" x14ac:dyDescent="0.25">
      <c r="A194" s="257" t="s">
        <v>348</v>
      </c>
      <c r="B194" s="257"/>
      <c r="C194" s="257"/>
      <c r="D194" s="257"/>
      <c r="F194" s="257" t="s">
        <v>352</v>
      </c>
      <c r="G194" s="257"/>
      <c r="H194" s="257"/>
      <c r="I194" s="257"/>
      <c r="J194" s="257"/>
    </row>
  </sheetData>
  <autoFilter ref="A11:J189"/>
  <mergeCells count="75">
    <mergeCell ref="A6:J6"/>
    <mergeCell ref="A1:B4"/>
    <mergeCell ref="C1:G2"/>
    <mergeCell ref="H1:J4"/>
    <mergeCell ref="C3:G4"/>
    <mergeCell ref="A5:J5"/>
    <mergeCell ref="A7:J7"/>
    <mergeCell ref="A8:J8"/>
    <mergeCell ref="A9:J9"/>
    <mergeCell ref="A10:J10"/>
    <mergeCell ref="A11:A16"/>
    <mergeCell ref="B11:B16"/>
    <mergeCell ref="C11:C12"/>
    <mergeCell ref="D11:D16"/>
    <mergeCell ref="E11:E16"/>
    <mergeCell ref="F11:F16"/>
    <mergeCell ref="G11:G16"/>
    <mergeCell ref="H11:H16"/>
    <mergeCell ref="I11:I16"/>
    <mergeCell ref="J11:J16"/>
    <mergeCell ref="A17:A26"/>
    <mergeCell ref="C17:C26"/>
    <mergeCell ref="D17:D26"/>
    <mergeCell ref="E17:E26"/>
    <mergeCell ref="F17:F26"/>
    <mergeCell ref="G17:G26"/>
    <mergeCell ref="H17:H26"/>
    <mergeCell ref="I17:I26"/>
    <mergeCell ref="J17:J26"/>
    <mergeCell ref="A27:A29"/>
    <mergeCell ref="C27:C29"/>
    <mergeCell ref="D27:D29"/>
    <mergeCell ref="E27:E29"/>
    <mergeCell ref="F27:F29"/>
    <mergeCell ref="G27:G29"/>
    <mergeCell ref="H27:H29"/>
    <mergeCell ref="I27:I29"/>
    <mergeCell ref="J27:J29"/>
    <mergeCell ref="A43:A52"/>
    <mergeCell ref="C43:C52"/>
    <mergeCell ref="D43:D52"/>
    <mergeCell ref="E43:E52"/>
    <mergeCell ref="F43:F52"/>
    <mergeCell ref="G43:G52"/>
    <mergeCell ref="H43:H52"/>
    <mergeCell ref="I43:I52"/>
    <mergeCell ref="J43:J52"/>
    <mergeCell ref="A92:A98"/>
    <mergeCell ref="C92:C98"/>
    <mergeCell ref="D92:D98"/>
    <mergeCell ref="E92:E98"/>
    <mergeCell ref="G92:G98"/>
    <mergeCell ref="H92:H98"/>
    <mergeCell ref="I92:I98"/>
    <mergeCell ref="J92:J98"/>
    <mergeCell ref="A194:D194"/>
    <mergeCell ref="F194:J194"/>
    <mergeCell ref="H100:H106"/>
    <mergeCell ref="I100:I106"/>
    <mergeCell ref="J100:J106"/>
    <mergeCell ref="A185:B185"/>
    <mergeCell ref="A186:B186"/>
    <mergeCell ref="A187:B187"/>
    <mergeCell ref="G187:I187"/>
    <mergeCell ref="A100:A106"/>
    <mergeCell ref="C100:C106"/>
    <mergeCell ref="D100:D106"/>
    <mergeCell ref="E100:E106"/>
    <mergeCell ref="F100:F106"/>
    <mergeCell ref="G100:G106"/>
    <mergeCell ref="A188:B188"/>
    <mergeCell ref="A189:D189"/>
    <mergeCell ref="F189:J189"/>
    <mergeCell ref="A192:D192"/>
    <mergeCell ref="F192:J192"/>
  </mergeCells>
  <dataValidations count="3">
    <dataValidation type="decimal" showInputMessage="1" showErrorMessage="1" sqref="E79:G79">
      <formula1>0.1</formula1>
      <formula2>0.2</formula2>
    </dataValidation>
    <dataValidation type="decimal" allowBlank="1" showInputMessage="1" showErrorMessage="1" sqref="I79">
      <formula1>1.5</formula1>
      <formula2>1.5</formula2>
    </dataValidation>
    <dataValidation type="whole" allowBlank="1" showInputMessage="1" showErrorMessage="1" sqref="J79">
      <formula1>1</formula1>
      <formula2>1</formula2>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9"/>
  <sheetViews>
    <sheetView topLeftCell="A103" workbookViewId="0">
      <selection activeCell="F106" sqref="F106"/>
    </sheetView>
  </sheetViews>
  <sheetFormatPr baseColWidth="10" defaultRowHeight="15" x14ac:dyDescent="0.25"/>
  <cols>
    <col min="1" max="1" width="8" style="38" customWidth="1"/>
    <col min="2" max="2" width="34.85546875" style="38" customWidth="1"/>
    <col min="3" max="3" width="8.42578125" style="66" customWidth="1"/>
    <col min="4" max="4" width="19" style="38" customWidth="1"/>
    <col min="5" max="5" width="8.42578125" style="38" customWidth="1"/>
    <col min="6" max="6" width="15" style="38" customWidth="1"/>
    <col min="7" max="7" width="13.7109375" style="38" customWidth="1"/>
    <col min="8" max="8" width="12.85546875" style="38" customWidth="1"/>
    <col min="9" max="9" width="10.7109375" style="38" customWidth="1"/>
    <col min="10" max="10" width="10" style="38" customWidth="1"/>
    <col min="11" max="16384" width="11.42578125" style="38"/>
  </cols>
  <sheetData>
    <row r="1" spans="1:10" ht="12" customHeight="1" x14ac:dyDescent="0.25">
      <c r="A1" s="207"/>
      <c r="B1" s="207"/>
      <c r="C1" s="201" t="s">
        <v>351</v>
      </c>
      <c r="D1" s="202"/>
      <c r="E1" s="202"/>
      <c r="F1" s="202"/>
      <c r="G1" s="203"/>
      <c r="H1" s="207"/>
      <c r="I1" s="207"/>
      <c r="J1" s="207"/>
    </row>
    <row r="2" spans="1:10" ht="12" customHeight="1" x14ac:dyDescent="0.25">
      <c r="A2" s="208"/>
      <c r="B2" s="208"/>
      <c r="C2" s="204"/>
      <c r="D2" s="205"/>
      <c r="E2" s="205"/>
      <c r="F2" s="205"/>
      <c r="G2" s="206"/>
      <c r="H2" s="208"/>
      <c r="I2" s="208"/>
      <c r="J2" s="208"/>
    </row>
    <row r="3" spans="1:10" ht="12" customHeight="1" x14ac:dyDescent="0.25">
      <c r="A3" s="208"/>
      <c r="B3" s="208"/>
      <c r="C3" s="210" t="s">
        <v>0</v>
      </c>
      <c r="D3" s="211"/>
      <c r="E3" s="211"/>
      <c r="F3" s="211"/>
      <c r="G3" s="212"/>
      <c r="H3" s="208"/>
      <c r="I3" s="208"/>
      <c r="J3" s="208"/>
    </row>
    <row r="4" spans="1:10" ht="12" customHeight="1" thickBot="1" x14ac:dyDescent="0.3">
      <c r="A4" s="209"/>
      <c r="B4" s="209"/>
      <c r="C4" s="213"/>
      <c r="D4" s="214"/>
      <c r="E4" s="214"/>
      <c r="F4" s="214"/>
      <c r="G4" s="215"/>
      <c r="H4" s="209"/>
      <c r="I4" s="209"/>
      <c r="J4" s="209"/>
    </row>
    <row r="5" spans="1:10" ht="24" customHeight="1" x14ac:dyDescent="0.25">
      <c r="A5" s="278" t="s">
        <v>405</v>
      </c>
      <c r="B5" s="279"/>
      <c r="C5" s="279"/>
      <c r="D5" s="279"/>
      <c r="E5" s="279"/>
      <c r="F5" s="279"/>
      <c r="G5" s="279"/>
      <c r="H5" s="279"/>
      <c r="I5" s="279"/>
      <c r="J5" s="280"/>
    </row>
    <row r="6" spans="1:10" ht="13.5" customHeight="1" x14ac:dyDescent="0.25">
      <c r="A6" s="281" t="s">
        <v>406</v>
      </c>
      <c r="B6" s="282"/>
      <c r="C6" s="282"/>
      <c r="D6" s="282"/>
      <c r="E6" s="282"/>
      <c r="F6" s="282"/>
      <c r="G6" s="282"/>
      <c r="H6" s="282"/>
      <c r="I6" s="282"/>
      <c r="J6" s="283"/>
    </row>
    <row r="7" spans="1:10" ht="13.5" customHeight="1" x14ac:dyDescent="0.25">
      <c r="A7" s="281" t="s">
        <v>407</v>
      </c>
      <c r="B7" s="282"/>
      <c r="C7" s="282"/>
      <c r="D7" s="282"/>
      <c r="E7" s="282"/>
      <c r="F7" s="282"/>
      <c r="G7" s="282"/>
      <c r="H7" s="282"/>
      <c r="I7" s="282"/>
      <c r="J7" s="283"/>
    </row>
    <row r="8" spans="1:10" ht="13.5" customHeight="1" x14ac:dyDescent="0.25">
      <c r="A8" s="281" t="s">
        <v>1</v>
      </c>
      <c r="B8" s="282"/>
      <c r="C8" s="282"/>
      <c r="D8" s="282"/>
      <c r="E8" s="282"/>
      <c r="F8" s="282"/>
      <c r="G8" s="282"/>
      <c r="H8" s="282"/>
      <c r="I8" s="282"/>
      <c r="J8" s="283"/>
    </row>
    <row r="9" spans="1:10" ht="13.5" customHeight="1" x14ac:dyDescent="0.25">
      <c r="A9" s="281" t="s">
        <v>353</v>
      </c>
      <c r="B9" s="282"/>
      <c r="C9" s="282"/>
      <c r="D9" s="282"/>
      <c r="E9" s="282"/>
      <c r="F9" s="282"/>
      <c r="G9" s="282"/>
      <c r="H9" s="282"/>
      <c r="I9" s="282"/>
      <c r="J9" s="283"/>
    </row>
    <row r="10" spans="1:10" ht="13.5" customHeight="1" thickBot="1" x14ac:dyDescent="0.3">
      <c r="A10" s="284" t="s">
        <v>408</v>
      </c>
      <c r="B10" s="285"/>
      <c r="C10" s="285"/>
      <c r="D10" s="285"/>
      <c r="E10" s="285"/>
      <c r="F10" s="285"/>
      <c r="G10" s="285"/>
      <c r="H10" s="285"/>
      <c r="I10" s="285"/>
      <c r="J10" s="286"/>
    </row>
    <row r="11" spans="1:10" ht="12" customHeight="1" x14ac:dyDescent="0.25">
      <c r="A11" s="227" t="s">
        <v>2</v>
      </c>
      <c r="B11" s="287" t="s">
        <v>3</v>
      </c>
      <c r="C11" s="62"/>
      <c r="D11" s="227" t="s">
        <v>7</v>
      </c>
      <c r="E11" s="227" t="s">
        <v>8</v>
      </c>
      <c r="F11" s="25" t="s">
        <v>9</v>
      </c>
      <c r="G11" s="227" t="s">
        <v>15</v>
      </c>
      <c r="H11" s="227" t="s">
        <v>350</v>
      </c>
      <c r="I11" s="227" t="s">
        <v>16</v>
      </c>
      <c r="J11" s="227" t="s">
        <v>349</v>
      </c>
    </row>
    <row r="12" spans="1:10" ht="11.25" customHeight="1" x14ac:dyDescent="0.25">
      <c r="A12" s="228"/>
      <c r="B12" s="288"/>
      <c r="C12" s="63" t="s">
        <v>4</v>
      </c>
      <c r="D12" s="228"/>
      <c r="E12" s="228"/>
      <c r="F12" s="25" t="s">
        <v>10</v>
      </c>
      <c r="G12" s="228"/>
      <c r="H12" s="228"/>
      <c r="I12" s="228"/>
      <c r="J12" s="228"/>
    </row>
    <row r="13" spans="1:10" ht="8.25" customHeight="1" x14ac:dyDescent="0.25">
      <c r="A13" s="228"/>
      <c r="B13" s="288"/>
      <c r="C13" s="63" t="s">
        <v>5</v>
      </c>
      <c r="D13" s="228"/>
      <c r="E13" s="228"/>
      <c r="F13" s="25" t="s">
        <v>11</v>
      </c>
      <c r="G13" s="228"/>
      <c r="H13" s="228"/>
      <c r="I13" s="228"/>
      <c r="J13" s="228"/>
    </row>
    <row r="14" spans="1:10" ht="9" customHeight="1" x14ac:dyDescent="0.25">
      <c r="A14" s="228"/>
      <c r="B14" s="288"/>
      <c r="C14" s="63" t="s">
        <v>6</v>
      </c>
      <c r="D14" s="228"/>
      <c r="E14" s="228"/>
      <c r="F14" s="25" t="s">
        <v>12</v>
      </c>
      <c r="G14" s="228"/>
      <c r="H14" s="228"/>
      <c r="I14" s="228"/>
      <c r="J14" s="228"/>
    </row>
    <row r="15" spans="1:10" ht="9" customHeight="1" x14ac:dyDescent="0.25">
      <c r="A15" s="228"/>
      <c r="B15" s="288"/>
      <c r="C15" s="64"/>
      <c r="D15" s="228"/>
      <c r="E15" s="228"/>
      <c r="F15" s="25" t="s">
        <v>13</v>
      </c>
      <c r="G15" s="228"/>
      <c r="H15" s="228"/>
      <c r="I15" s="228"/>
      <c r="J15" s="228"/>
    </row>
    <row r="16" spans="1:10" ht="9.75" customHeight="1" thickBot="1" x14ac:dyDescent="0.3">
      <c r="A16" s="229"/>
      <c r="B16" s="289"/>
      <c r="C16" s="65"/>
      <c r="D16" s="229"/>
      <c r="E16" s="229"/>
      <c r="F16" s="26" t="s">
        <v>14</v>
      </c>
      <c r="G16" s="229"/>
      <c r="H16" s="229"/>
      <c r="I16" s="229"/>
      <c r="J16" s="229"/>
    </row>
    <row r="17" spans="1:10" ht="20.25" customHeight="1" x14ac:dyDescent="0.25">
      <c r="A17" s="290" t="s">
        <v>17</v>
      </c>
      <c r="B17" s="34" t="s">
        <v>18</v>
      </c>
      <c r="C17" s="249">
        <v>1</v>
      </c>
      <c r="D17" s="249"/>
      <c r="E17" s="293" t="s">
        <v>19</v>
      </c>
      <c r="F17" s="249" t="s">
        <v>20</v>
      </c>
      <c r="G17" s="249">
        <v>4</v>
      </c>
      <c r="H17" s="249">
        <v>0</v>
      </c>
      <c r="I17" s="252">
        <v>1.4999999999999999E-2</v>
      </c>
      <c r="J17" s="255">
        <f>PRODUCT(H17,I17)*J221</f>
        <v>0</v>
      </c>
    </row>
    <row r="18" spans="1:10" ht="11.25" customHeight="1" x14ac:dyDescent="0.25">
      <c r="A18" s="291"/>
      <c r="B18" s="35" t="s">
        <v>21</v>
      </c>
      <c r="C18" s="250"/>
      <c r="D18" s="250"/>
      <c r="E18" s="294"/>
      <c r="F18" s="250"/>
      <c r="G18" s="250"/>
      <c r="H18" s="250"/>
      <c r="I18" s="253"/>
      <c r="J18" s="250"/>
    </row>
    <row r="19" spans="1:10" ht="18" customHeight="1" x14ac:dyDescent="0.25">
      <c r="A19" s="291"/>
      <c r="B19" s="35" t="s">
        <v>22</v>
      </c>
      <c r="C19" s="250"/>
      <c r="D19" s="250"/>
      <c r="E19" s="294"/>
      <c r="F19" s="250"/>
      <c r="G19" s="250"/>
      <c r="H19" s="250"/>
      <c r="I19" s="253"/>
      <c r="J19" s="250"/>
    </row>
    <row r="20" spans="1:10" ht="46.5" customHeight="1" x14ac:dyDescent="0.25">
      <c r="A20" s="291"/>
      <c r="B20" s="35" t="s">
        <v>23</v>
      </c>
      <c r="C20" s="250"/>
      <c r="D20" s="250"/>
      <c r="E20" s="294"/>
      <c r="F20" s="250"/>
      <c r="G20" s="250"/>
      <c r="H20" s="250"/>
      <c r="I20" s="253"/>
      <c r="J20" s="250"/>
    </row>
    <row r="21" spans="1:10" ht="66" customHeight="1" x14ac:dyDescent="0.25">
      <c r="A21" s="291"/>
      <c r="B21" s="35" t="s">
        <v>24</v>
      </c>
      <c r="C21" s="250"/>
      <c r="D21" s="250"/>
      <c r="E21" s="294"/>
      <c r="F21" s="250"/>
      <c r="G21" s="250"/>
      <c r="H21" s="250"/>
      <c r="I21" s="253"/>
      <c r="J21" s="250"/>
    </row>
    <row r="22" spans="1:10" ht="57" customHeight="1" x14ac:dyDescent="0.25">
      <c r="A22" s="291"/>
      <c r="B22" s="35" t="s">
        <v>25</v>
      </c>
      <c r="C22" s="250"/>
      <c r="D22" s="250"/>
      <c r="E22" s="294"/>
      <c r="F22" s="250"/>
      <c r="G22" s="250"/>
      <c r="H22" s="250"/>
      <c r="I22" s="253"/>
      <c r="J22" s="250"/>
    </row>
    <row r="23" spans="1:10" ht="66.75" customHeight="1" x14ac:dyDescent="0.25">
      <c r="A23" s="291"/>
      <c r="B23" s="35" t="s">
        <v>26</v>
      </c>
      <c r="C23" s="250"/>
      <c r="D23" s="250"/>
      <c r="E23" s="294"/>
      <c r="F23" s="250"/>
      <c r="G23" s="250"/>
      <c r="H23" s="250"/>
      <c r="I23" s="253"/>
      <c r="J23" s="250"/>
    </row>
    <row r="24" spans="1:10" ht="58.5" customHeight="1" x14ac:dyDescent="0.25">
      <c r="A24" s="291"/>
      <c r="B24" s="35" t="s">
        <v>27</v>
      </c>
      <c r="C24" s="250"/>
      <c r="D24" s="250"/>
      <c r="E24" s="294"/>
      <c r="F24" s="250"/>
      <c r="G24" s="250"/>
      <c r="H24" s="250"/>
      <c r="I24" s="253"/>
      <c r="J24" s="250"/>
    </row>
    <row r="25" spans="1:10" ht="46.5" customHeight="1" x14ac:dyDescent="0.25">
      <c r="A25" s="291"/>
      <c r="B25" s="35" t="s">
        <v>28</v>
      </c>
      <c r="C25" s="250"/>
      <c r="D25" s="250"/>
      <c r="E25" s="294"/>
      <c r="F25" s="250"/>
      <c r="G25" s="250"/>
      <c r="H25" s="250"/>
      <c r="I25" s="253"/>
      <c r="J25" s="250"/>
    </row>
    <row r="26" spans="1:10" ht="41.25" customHeight="1" thickBot="1" x14ac:dyDescent="0.3">
      <c r="A26" s="292"/>
      <c r="B26" s="36" t="s">
        <v>29</v>
      </c>
      <c r="C26" s="251"/>
      <c r="D26" s="251"/>
      <c r="E26" s="295"/>
      <c r="F26" s="251"/>
      <c r="G26" s="251"/>
      <c r="H26" s="251"/>
      <c r="I26" s="254"/>
      <c r="J26" s="251"/>
    </row>
    <row r="27" spans="1:10" ht="137.25" customHeight="1" x14ac:dyDescent="0.25">
      <c r="A27" s="290" t="s">
        <v>30</v>
      </c>
      <c r="B27" s="2" t="s">
        <v>31</v>
      </c>
      <c r="C27" s="249">
        <v>1</v>
      </c>
      <c r="D27" s="249"/>
      <c r="E27" s="293" t="s">
        <v>19</v>
      </c>
      <c r="F27" s="249" t="s">
        <v>34</v>
      </c>
      <c r="G27" s="249"/>
      <c r="H27" s="249">
        <v>0</v>
      </c>
      <c r="I27" s="249"/>
      <c r="J27" s="255">
        <f>PRODUCT(G27,H29)*J221</f>
        <v>0</v>
      </c>
    </row>
    <row r="28" spans="1:10" ht="102" customHeight="1" x14ac:dyDescent="0.25">
      <c r="A28" s="291"/>
      <c r="B28" s="2" t="s">
        <v>32</v>
      </c>
      <c r="C28" s="250"/>
      <c r="D28" s="250"/>
      <c r="E28" s="294"/>
      <c r="F28" s="250"/>
      <c r="G28" s="250"/>
      <c r="H28" s="250"/>
      <c r="I28" s="250"/>
      <c r="J28" s="250"/>
    </row>
    <row r="29" spans="1:10" ht="31.5" customHeight="1" thickBot="1" x14ac:dyDescent="0.3">
      <c r="A29" s="292"/>
      <c r="B29" s="3" t="s">
        <v>33</v>
      </c>
      <c r="C29" s="251"/>
      <c r="D29" s="251"/>
      <c r="E29" s="295"/>
      <c r="F29" s="251"/>
      <c r="G29" s="251"/>
      <c r="H29" s="251"/>
      <c r="I29" s="251"/>
      <c r="J29" s="251"/>
    </row>
    <row r="30" spans="1:10" ht="138" customHeight="1" thickBot="1" x14ac:dyDescent="0.3">
      <c r="A30" s="49" t="s">
        <v>35</v>
      </c>
      <c r="B30" s="50" t="s">
        <v>36</v>
      </c>
      <c r="C30" s="43">
        <v>1</v>
      </c>
      <c r="D30" s="51"/>
      <c r="E30" s="52" t="s">
        <v>19</v>
      </c>
      <c r="F30" s="53" t="s">
        <v>20</v>
      </c>
      <c r="G30" s="53"/>
      <c r="H30" s="53">
        <v>0</v>
      </c>
      <c r="I30" s="54">
        <v>1.4999999999999999E-2</v>
      </c>
      <c r="J30" s="55">
        <f>PRODUCT(H30,I30)*J221</f>
        <v>0</v>
      </c>
    </row>
    <row r="31" spans="1:10" ht="48" customHeight="1" thickBot="1" x14ac:dyDescent="0.3">
      <c r="A31" s="45" t="s">
        <v>37</v>
      </c>
      <c r="B31" s="3" t="s">
        <v>38</v>
      </c>
      <c r="C31" s="5">
        <v>1</v>
      </c>
      <c r="D31" s="5"/>
      <c r="E31" s="4" t="s">
        <v>19</v>
      </c>
      <c r="F31" s="39" t="s">
        <v>39</v>
      </c>
      <c r="G31" s="5"/>
      <c r="H31" s="5">
        <v>0</v>
      </c>
      <c r="I31" s="6">
        <v>1.4999999999999999E-2</v>
      </c>
      <c r="J31" s="30">
        <f>PRODUCT(H31,I31)*J221</f>
        <v>0</v>
      </c>
    </row>
    <row r="32" spans="1:10" ht="27.75" thickBot="1" x14ac:dyDescent="0.3">
      <c r="A32" s="45" t="s">
        <v>40</v>
      </c>
      <c r="B32" s="3" t="s">
        <v>41</v>
      </c>
      <c r="C32" s="5">
        <v>1</v>
      </c>
      <c r="D32" s="5"/>
      <c r="E32" s="7" t="s">
        <v>42</v>
      </c>
      <c r="F32" s="39" t="s">
        <v>34</v>
      </c>
      <c r="G32" s="5"/>
      <c r="H32" s="5">
        <v>0</v>
      </c>
      <c r="I32" s="5"/>
      <c r="J32" s="30">
        <f>PRODUCT(H32,I32)*J221</f>
        <v>0</v>
      </c>
    </row>
    <row r="33" spans="1:10" ht="59.25" customHeight="1" thickBot="1" x14ac:dyDescent="0.3">
      <c r="A33" s="45" t="s">
        <v>43</v>
      </c>
      <c r="B33" s="3" t="s">
        <v>44</v>
      </c>
      <c r="C33" s="5">
        <v>1</v>
      </c>
      <c r="D33" s="5"/>
      <c r="E33" s="4" t="s">
        <v>19</v>
      </c>
      <c r="F33" s="5" t="s">
        <v>45</v>
      </c>
      <c r="G33" s="5">
        <v>4</v>
      </c>
      <c r="H33" s="5">
        <v>0</v>
      </c>
      <c r="I33" s="6">
        <v>1.4999999999999999E-2</v>
      </c>
      <c r="J33" s="30">
        <f>PRODUCT(H33,I33)*J221</f>
        <v>0</v>
      </c>
    </row>
    <row r="34" spans="1:10" ht="18.75" customHeight="1" thickBot="1" x14ac:dyDescent="0.3">
      <c r="A34" s="45" t="s">
        <v>46</v>
      </c>
      <c r="B34" s="3" t="s">
        <v>47</v>
      </c>
      <c r="C34" s="5">
        <v>1</v>
      </c>
      <c r="D34" s="5"/>
      <c r="E34" s="4" t="s">
        <v>19</v>
      </c>
      <c r="F34" s="39" t="s">
        <v>39</v>
      </c>
      <c r="G34" s="5" t="s">
        <v>48</v>
      </c>
      <c r="H34" s="5">
        <v>0</v>
      </c>
      <c r="I34" s="6">
        <v>1.4999999999999999E-2</v>
      </c>
      <c r="J34" s="30">
        <f>PRODUCT(H34,I34)*J221</f>
        <v>0</v>
      </c>
    </row>
    <row r="35" spans="1:10" ht="48.75" customHeight="1" thickBot="1" x14ac:dyDescent="0.3">
      <c r="A35" s="45" t="s">
        <v>49</v>
      </c>
      <c r="B35" s="3" t="s">
        <v>50</v>
      </c>
      <c r="C35" s="5">
        <v>1</v>
      </c>
      <c r="D35" s="5"/>
      <c r="E35" s="4" t="s">
        <v>19</v>
      </c>
      <c r="F35" s="5" t="s">
        <v>51</v>
      </c>
      <c r="G35" s="5"/>
      <c r="H35" s="5">
        <v>0</v>
      </c>
      <c r="I35" s="6">
        <v>1.4999999999999999E-2</v>
      </c>
      <c r="J35" s="30">
        <f>PRODUCT(H35,I35)*J221</f>
        <v>0</v>
      </c>
    </row>
    <row r="36" spans="1:10" ht="54" customHeight="1" thickBot="1" x14ac:dyDescent="0.3">
      <c r="A36" s="45" t="s">
        <v>52</v>
      </c>
      <c r="B36" s="3" t="s">
        <v>53</v>
      </c>
      <c r="C36" s="5">
        <v>1</v>
      </c>
      <c r="D36" s="5"/>
      <c r="E36" s="4" t="s">
        <v>19</v>
      </c>
      <c r="F36" s="5" t="s">
        <v>54</v>
      </c>
      <c r="G36" s="5"/>
      <c r="H36" s="5">
        <v>0</v>
      </c>
      <c r="I36" s="6">
        <v>1.4999999999999999E-2</v>
      </c>
      <c r="J36" s="30">
        <f>PRODUCT(H36,I36)*J221</f>
        <v>0</v>
      </c>
    </row>
    <row r="37" spans="1:10" ht="56.25" customHeight="1" thickBot="1" x14ac:dyDescent="0.3">
      <c r="A37" s="45" t="s">
        <v>55</v>
      </c>
      <c r="B37" s="3" t="s">
        <v>56</v>
      </c>
      <c r="C37" s="5">
        <v>1</v>
      </c>
      <c r="D37" s="5"/>
      <c r="E37" s="7" t="s">
        <v>42</v>
      </c>
      <c r="F37" s="5" t="s">
        <v>54</v>
      </c>
      <c r="G37" s="5"/>
      <c r="H37" s="5">
        <v>0</v>
      </c>
      <c r="I37" s="6">
        <v>0.01</v>
      </c>
      <c r="J37" s="30">
        <f>PRODUCT(H37,I37)*J221</f>
        <v>0</v>
      </c>
    </row>
    <row r="38" spans="1:10" ht="48.75" customHeight="1" thickBot="1" x14ac:dyDescent="0.3">
      <c r="A38" s="45" t="s">
        <v>57</v>
      </c>
      <c r="B38" s="3" t="s">
        <v>58</v>
      </c>
      <c r="C38" s="5">
        <v>1</v>
      </c>
      <c r="D38" s="5"/>
      <c r="E38" s="7" t="s">
        <v>42</v>
      </c>
      <c r="F38" s="5" t="s">
        <v>54</v>
      </c>
      <c r="G38" s="5"/>
      <c r="H38" s="5">
        <v>0</v>
      </c>
      <c r="I38" s="6">
        <v>0.01</v>
      </c>
      <c r="J38" s="30">
        <f>PRODUCT(H38,I38)*J221</f>
        <v>0</v>
      </c>
    </row>
    <row r="39" spans="1:10" ht="54" customHeight="1" x14ac:dyDescent="0.25">
      <c r="A39" s="290" t="s">
        <v>59</v>
      </c>
      <c r="B39" s="2" t="s">
        <v>60</v>
      </c>
      <c r="C39" s="249">
        <v>1</v>
      </c>
      <c r="D39" s="249"/>
      <c r="E39" s="293" t="s">
        <v>19</v>
      </c>
      <c r="F39" s="249" t="s">
        <v>39</v>
      </c>
      <c r="G39" s="249" t="s">
        <v>48</v>
      </c>
      <c r="H39" s="249">
        <v>0</v>
      </c>
      <c r="I39" s="252">
        <v>1.4999999999999999E-2</v>
      </c>
      <c r="J39" s="255">
        <f>PRODUCT(H39,I66)*J221</f>
        <v>0</v>
      </c>
    </row>
    <row r="40" spans="1:10" ht="13.5" customHeight="1" x14ac:dyDescent="0.25">
      <c r="A40" s="291"/>
      <c r="B40" s="2" t="s">
        <v>354</v>
      </c>
      <c r="C40" s="250"/>
      <c r="D40" s="250"/>
      <c r="E40" s="294"/>
      <c r="F40" s="250"/>
      <c r="G40" s="250"/>
      <c r="H40" s="250"/>
      <c r="I40" s="253"/>
      <c r="J40" s="250"/>
    </row>
    <row r="41" spans="1:10" ht="10.5" customHeight="1" x14ac:dyDescent="0.25">
      <c r="A41" s="291"/>
      <c r="B41" s="2" t="s">
        <v>355</v>
      </c>
      <c r="C41" s="250"/>
      <c r="D41" s="250"/>
      <c r="E41" s="294"/>
      <c r="F41" s="250"/>
      <c r="G41" s="250"/>
      <c r="H41" s="250"/>
      <c r="I41" s="253"/>
      <c r="J41" s="250"/>
    </row>
    <row r="42" spans="1:10" ht="30" customHeight="1" x14ac:dyDescent="0.25">
      <c r="A42" s="291"/>
      <c r="B42" s="2" t="s">
        <v>356</v>
      </c>
      <c r="C42" s="250"/>
      <c r="D42" s="250"/>
      <c r="E42" s="294"/>
      <c r="F42" s="250"/>
      <c r="G42" s="250"/>
      <c r="H42" s="250"/>
      <c r="I42" s="253"/>
      <c r="J42" s="250"/>
    </row>
    <row r="43" spans="1:10" ht="12.75" customHeight="1" x14ac:dyDescent="0.25">
      <c r="A43" s="291"/>
      <c r="B43" s="2" t="s">
        <v>357</v>
      </c>
      <c r="C43" s="250"/>
      <c r="D43" s="250"/>
      <c r="E43" s="294"/>
      <c r="F43" s="250"/>
      <c r="G43" s="250"/>
      <c r="H43" s="250"/>
      <c r="I43" s="253"/>
      <c r="J43" s="250"/>
    </row>
    <row r="44" spans="1:10" ht="20.25" customHeight="1" x14ac:dyDescent="0.25">
      <c r="A44" s="291"/>
      <c r="B44" s="8" t="s">
        <v>358</v>
      </c>
      <c r="C44" s="250"/>
      <c r="D44" s="250"/>
      <c r="E44" s="294"/>
      <c r="F44" s="250"/>
      <c r="G44" s="250"/>
      <c r="H44" s="250"/>
      <c r="I44" s="253"/>
      <c r="J44" s="250"/>
    </row>
    <row r="45" spans="1:10" ht="12.75" customHeight="1" x14ac:dyDescent="0.25">
      <c r="A45" s="291"/>
      <c r="B45" s="2" t="s">
        <v>359</v>
      </c>
      <c r="C45" s="250"/>
      <c r="D45" s="250"/>
      <c r="E45" s="294"/>
      <c r="F45" s="250"/>
      <c r="G45" s="250"/>
      <c r="H45" s="250"/>
      <c r="I45" s="253"/>
      <c r="J45" s="250"/>
    </row>
    <row r="46" spans="1:10" ht="18" customHeight="1" x14ac:dyDescent="0.25">
      <c r="A46" s="291"/>
      <c r="B46" s="2" t="s">
        <v>360</v>
      </c>
      <c r="C46" s="250"/>
      <c r="D46" s="250"/>
      <c r="E46" s="294"/>
      <c r="F46" s="250"/>
      <c r="G46" s="250"/>
      <c r="H46" s="250"/>
      <c r="I46" s="253"/>
      <c r="J46" s="250"/>
    </row>
    <row r="47" spans="1:10" ht="11.25" customHeight="1" x14ac:dyDescent="0.25">
      <c r="A47" s="291"/>
      <c r="B47" s="2" t="s">
        <v>361</v>
      </c>
      <c r="C47" s="250"/>
      <c r="D47" s="250"/>
      <c r="E47" s="294"/>
      <c r="F47" s="250"/>
      <c r="G47" s="250"/>
      <c r="H47" s="250"/>
      <c r="I47" s="253"/>
      <c r="J47" s="250"/>
    </row>
    <row r="48" spans="1:10" ht="12" customHeight="1" x14ac:dyDescent="0.25">
      <c r="A48" s="291"/>
      <c r="B48" s="2" t="s">
        <v>362</v>
      </c>
      <c r="C48" s="250"/>
      <c r="D48" s="250"/>
      <c r="E48" s="294"/>
      <c r="F48" s="250"/>
      <c r="G48" s="250"/>
      <c r="H48" s="250"/>
      <c r="I48" s="253"/>
      <c r="J48" s="250"/>
    </row>
    <row r="49" spans="1:10" ht="12" customHeight="1" x14ac:dyDescent="0.25">
      <c r="A49" s="291"/>
      <c r="B49" s="2" t="s">
        <v>363</v>
      </c>
      <c r="C49" s="250"/>
      <c r="D49" s="250"/>
      <c r="E49" s="294"/>
      <c r="F49" s="250"/>
      <c r="G49" s="250"/>
      <c r="H49" s="250"/>
      <c r="I49" s="253"/>
      <c r="J49" s="250"/>
    </row>
    <row r="50" spans="1:10" ht="10.5" customHeight="1" x14ac:dyDescent="0.25">
      <c r="A50" s="291"/>
      <c r="B50" s="2" t="s">
        <v>364</v>
      </c>
      <c r="C50" s="250"/>
      <c r="D50" s="250"/>
      <c r="E50" s="294"/>
      <c r="F50" s="250"/>
      <c r="G50" s="250"/>
      <c r="H50" s="250"/>
      <c r="I50" s="253"/>
      <c r="J50" s="250"/>
    </row>
    <row r="51" spans="1:10" ht="18" customHeight="1" x14ac:dyDescent="0.25">
      <c r="A51" s="291"/>
      <c r="B51" s="2" t="s">
        <v>365</v>
      </c>
      <c r="C51" s="250"/>
      <c r="D51" s="250"/>
      <c r="E51" s="294"/>
      <c r="F51" s="250"/>
      <c r="G51" s="250"/>
      <c r="H51" s="250"/>
      <c r="I51" s="253"/>
      <c r="J51" s="250"/>
    </row>
    <row r="52" spans="1:10" ht="12" customHeight="1" x14ac:dyDescent="0.25">
      <c r="A52" s="291"/>
      <c r="B52" s="2" t="s">
        <v>366</v>
      </c>
      <c r="C52" s="250"/>
      <c r="D52" s="250"/>
      <c r="E52" s="294"/>
      <c r="F52" s="250"/>
      <c r="G52" s="250"/>
      <c r="H52" s="250"/>
      <c r="I52" s="253"/>
      <c r="J52" s="250"/>
    </row>
    <row r="53" spans="1:10" ht="18" customHeight="1" x14ac:dyDescent="0.25">
      <c r="A53" s="291"/>
      <c r="B53" s="2" t="s">
        <v>367</v>
      </c>
      <c r="C53" s="250"/>
      <c r="D53" s="250"/>
      <c r="E53" s="294"/>
      <c r="F53" s="250"/>
      <c r="G53" s="250"/>
      <c r="H53" s="250"/>
      <c r="I53" s="253"/>
      <c r="J53" s="250"/>
    </row>
    <row r="54" spans="1:10" ht="11.25" customHeight="1" x14ac:dyDescent="0.25">
      <c r="A54" s="291"/>
      <c r="B54" s="2" t="s">
        <v>368</v>
      </c>
      <c r="C54" s="250"/>
      <c r="D54" s="250"/>
      <c r="E54" s="294"/>
      <c r="F54" s="250"/>
      <c r="G54" s="250"/>
      <c r="H54" s="250"/>
      <c r="I54" s="253"/>
      <c r="J54" s="250"/>
    </row>
    <row r="55" spans="1:10" ht="12.75" customHeight="1" x14ac:dyDescent="0.25">
      <c r="A55" s="291"/>
      <c r="B55" s="2" t="s">
        <v>369</v>
      </c>
      <c r="C55" s="250"/>
      <c r="D55" s="250"/>
      <c r="E55" s="294"/>
      <c r="F55" s="250"/>
      <c r="G55" s="250"/>
      <c r="H55" s="250"/>
      <c r="I55" s="253"/>
      <c r="J55" s="250"/>
    </row>
    <row r="56" spans="1:10" ht="18" customHeight="1" x14ac:dyDescent="0.25">
      <c r="A56" s="291"/>
      <c r="B56" s="2" t="s">
        <v>370</v>
      </c>
      <c r="C56" s="250"/>
      <c r="D56" s="250"/>
      <c r="E56" s="294"/>
      <c r="F56" s="250"/>
      <c r="G56" s="250"/>
      <c r="H56" s="250"/>
      <c r="I56" s="253"/>
      <c r="J56" s="250"/>
    </row>
    <row r="57" spans="1:10" ht="20.25" customHeight="1" x14ac:dyDescent="0.25">
      <c r="A57" s="291"/>
      <c r="B57" s="2" t="s">
        <v>371</v>
      </c>
      <c r="C57" s="250"/>
      <c r="D57" s="250"/>
      <c r="E57" s="294"/>
      <c r="F57" s="250"/>
      <c r="G57" s="250"/>
      <c r="H57" s="250"/>
      <c r="I57" s="253"/>
      <c r="J57" s="250"/>
    </row>
    <row r="58" spans="1:10" ht="9.75" customHeight="1" x14ac:dyDescent="0.25">
      <c r="A58" s="291"/>
      <c r="B58" s="2" t="s">
        <v>372</v>
      </c>
      <c r="C58" s="250"/>
      <c r="D58" s="250"/>
      <c r="E58" s="294"/>
      <c r="F58" s="250"/>
      <c r="G58" s="250"/>
      <c r="H58" s="250"/>
      <c r="I58" s="253"/>
      <c r="J58" s="250"/>
    </row>
    <row r="59" spans="1:10" ht="12.75" customHeight="1" x14ac:dyDescent="0.25">
      <c r="A59" s="291"/>
      <c r="B59" s="2" t="s">
        <v>373</v>
      </c>
      <c r="C59" s="250"/>
      <c r="D59" s="250"/>
      <c r="E59" s="294"/>
      <c r="F59" s="250"/>
      <c r="G59" s="250"/>
      <c r="H59" s="250"/>
      <c r="I59" s="253"/>
      <c r="J59" s="250"/>
    </row>
    <row r="60" spans="1:10" ht="13.5" customHeight="1" x14ac:dyDescent="0.25">
      <c r="A60" s="291"/>
      <c r="B60" s="2" t="s">
        <v>374</v>
      </c>
      <c r="C60" s="250"/>
      <c r="D60" s="250"/>
      <c r="E60" s="294"/>
      <c r="F60" s="250"/>
      <c r="G60" s="250"/>
      <c r="H60" s="250"/>
      <c r="I60" s="253"/>
      <c r="J60" s="250"/>
    </row>
    <row r="61" spans="1:10" ht="13.5" customHeight="1" x14ac:dyDescent="0.25">
      <c r="A61" s="291"/>
      <c r="B61" s="2" t="s">
        <v>375</v>
      </c>
      <c r="C61" s="250"/>
      <c r="D61" s="250"/>
      <c r="E61" s="294"/>
      <c r="F61" s="250"/>
      <c r="G61" s="250"/>
      <c r="H61" s="250"/>
      <c r="I61" s="253"/>
      <c r="J61" s="250"/>
    </row>
    <row r="62" spans="1:10" ht="12" customHeight="1" x14ac:dyDescent="0.25">
      <c r="A62" s="291"/>
      <c r="B62" s="2" t="s">
        <v>376</v>
      </c>
      <c r="C62" s="250"/>
      <c r="D62" s="250"/>
      <c r="E62" s="294"/>
      <c r="F62" s="250"/>
      <c r="G62" s="250"/>
      <c r="H62" s="250"/>
      <c r="I62" s="253"/>
      <c r="J62" s="250"/>
    </row>
    <row r="63" spans="1:10" ht="12.75" customHeight="1" x14ac:dyDescent="0.25">
      <c r="A63" s="291"/>
      <c r="B63" s="2" t="s">
        <v>377</v>
      </c>
      <c r="C63" s="250"/>
      <c r="D63" s="250"/>
      <c r="E63" s="294"/>
      <c r="F63" s="250"/>
      <c r="G63" s="250"/>
      <c r="H63" s="250"/>
      <c r="I63" s="253"/>
      <c r="J63" s="250"/>
    </row>
    <row r="64" spans="1:10" ht="10.5" customHeight="1" x14ac:dyDescent="0.25">
      <c r="A64" s="291"/>
      <c r="B64" s="2" t="s">
        <v>378</v>
      </c>
      <c r="C64" s="250"/>
      <c r="D64" s="250"/>
      <c r="E64" s="294"/>
      <c r="F64" s="250"/>
      <c r="G64" s="250"/>
      <c r="H64" s="250"/>
      <c r="I64" s="253"/>
      <c r="J64" s="250"/>
    </row>
    <row r="65" spans="1:10" ht="12.75" customHeight="1" x14ac:dyDescent="0.25">
      <c r="A65" s="291"/>
      <c r="B65" s="2" t="s">
        <v>379</v>
      </c>
      <c r="C65" s="250"/>
      <c r="D65" s="250"/>
      <c r="E65" s="294"/>
      <c r="F65" s="250"/>
      <c r="G65" s="250"/>
      <c r="H65" s="250"/>
      <c r="I65" s="253"/>
      <c r="J65" s="250"/>
    </row>
    <row r="66" spans="1:10" ht="12.75" customHeight="1" thickBot="1" x14ac:dyDescent="0.3">
      <c r="A66" s="292"/>
      <c r="B66" s="3" t="s">
        <v>380</v>
      </c>
      <c r="C66" s="251"/>
      <c r="D66" s="251"/>
      <c r="E66" s="295"/>
      <c r="F66" s="251"/>
      <c r="G66" s="251"/>
      <c r="H66" s="251"/>
      <c r="I66" s="254"/>
      <c r="J66" s="251"/>
    </row>
    <row r="67" spans="1:10" ht="96.75" customHeight="1" thickBot="1" x14ac:dyDescent="0.3">
      <c r="A67" s="45" t="s">
        <v>61</v>
      </c>
      <c r="B67" s="3" t="s">
        <v>62</v>
      </c>
      <c r="C67" s="5">
        <v>1</v>
      </c>
      <c r="D67" s="5"/>
      <c r="E67" s="7" t="s">
        <v>42</v>
      </c>
      <c r="F67" s="10" t="s">
        <v>63</v>
      </c>
      <c r="G67" s="5"/>
      <c r="H67" s="5">
        <v>0</v>
      </c>
      <c r="I67" s="6">
        <v>0.01</v>
      </c>
      <c r="J67" s="30">
        <f>PRODUCT(H67:I67)*J221</f>
        <v>0</v>
      </c>
    </row>
    <row r="68" spans="1:10" ht="81.75" customHeight="1" thickBot="1" x14ac:dyDescent="0.3">
      <c r="A68" s="45" t="s">
        <v>64</v>
      </c>
      <c r="B68" s="3" t="s">
        <v>65</v>
      </c>
      <c r="C68" s="5">
        <v>1</v>
      </c>
      <c r="D68" s="5"/>
      <c r="E68" s="78" t="s">
        <v>66</v>
      </c>
      <c r="F68" s="79" t="s">
        <v>39</v>
      </c>
      <c r="G68" s="5"/>
      <c r="H68" s="5">
        <v>0</v>
      </c>
      <c r="I68" s="6">
        <v>5.0000000000000001E-3</v>
      </c>
      <c r="J68" s="30">
        <f>PRODUCT(H68:I68)*J221</f>
        <v>0</v>
      </c>
    </row>
    <row r="69" spans="1:10" ht="90.75" customHeight="1" thickBot="1" x14ac:dyDescent="0.3">
      <c r="A69" s="48" t="s">
        <v>67</v>
      </c>
      <c r="B69" s="3" t="s">
        <v>68</v>
      </c>
      <c r="C69" s="10">
        <v>1</v>
      </c>
      <c r="D69" s="10"/>
      <c r="E69" s="11" t="s">
        <v>42</v>
      </c>
      <c r="F69" s="10" t="s">
        <v>20</v>
      </c>
      <c r="G69" s="10"/>
      <c r="H69" s="10">
        <v>0</v>
      </c>
      <c r="I69" s="12">
        <v>0.01</v>
      </c>
      <c r="J69" s="30">
        <f>PRODUCT(H69:I69)*J221</f>
        <v>0</v>
      </c>
    </row>
    <row r="70" spans="1:10" ht="54" customHeight="1" x14ac:dyDescent="0.25">
      <c r="A70" s="290" t="s">
        <v>69</v>
      </c>
      <c r="B70" s="34" t="s">
        <v>70</v>
      </c>
      <c r="C70" s="249">
        <v>1</v>
      </c>
      <c r="D70" s="249"/>
      <c r="E70" s="192" t="s">
        <v>42</v>
      </c>
      <c r="F70" s="249" t="s">
        <v>20</v>
      </c>
      <c r="G70" s="249"/>
      <c r="H70" s="249">
        <v>0</v>
      </c>
      <c r="I70" s="252">
        <v>0.01</v>
      </c>
      <c r="J70" s="255">
        <f>PRODUCT(H70,I79)*J221</f>
        <v>0</v>
      </c>
    </row>
    <row r="71" spans="1:10" ht="18" customHeight="1" x14ac:dyDescent="0.25">
      <c r="A71" s="291"/>
      <c r="B71" s="35" t="s">
        <v>71</v>
      </c>
      <c r="C71" s="250"/>
      <c r="D71" s="250"/>
      <c r="E71" s="193"/>
      <c r="F71" s="250"/>
      <c r="G71" s="250"/>
      <c r="H71" s="250"/>
      <c r="I71" s="253"/>
      <c r="J71" s="250"/>
    </row>
    <row r="72" spans="1:10" ht="18" customHeight="1" x14ac:dyDescent="0.25">
      <c r="A72" s="291"/>
      <c r="B72" s="35" t="s">
        <v>72</v>
      </c>
      <c r="C72" s="250"/>
      <c r="D72" s="250"/>
      <c r="E72" s="193"/>
      <c r="F72" s="250"/>
      <c r="G72" s="250"/>
      <c r="H72" s="250"/>
      <c r="I72" s="253"/>
      <c r="J72" s="250"/>
    </row>
    <row r="73" spans="1:10" ht="27" customHeight="1" x14ac:dyDescent="0.25">
      <c r="A73" s="291"/>
      <c r="B73" s="37" t="s">
        <v>73</v>
      </c>
      <c r="C73" s="250"/>
      <c r="D73" s="250"/>
      <c r="E73" s="193"/>
      <c r="F73" s="250"/>
      <c r="G73" s="250"/>
      <c r="H73" s="250"/>
      <c r="I73" s="253"/>
      <c r="J73" s="250"/>
    </row>
    <row r="74" spans="1:10" ht="37.5" customHeight="1" x14ac:dyDescent="0.25">
      <c r="A74" s="291"/>
      <c r="B74" s="35" t="s">
        <v>74</v>
      </c>
      <c r="C74" s="250"/>
      <c r="D74" s="250"/>
      <c r="E74" s="193"/>
      <c r="F74" s="250"/>
      <c r="G74" s="250"/>
      <c r="H74" s="250"/>
      <c r="I74" s="253"/>
      <c r="J74" s="250"/>
    </row>
    <row r="75" spans="1:10" ht="21.75" customHeight="1" x14ac:dyDescent="0.25">
      <c r="A75" s="291"/>
      <c r="B75" s="35" t="s">
        <v>75</v>
      </c>
      <c r="C75" s="250"/>
      <c r="D75" s="250"/>
      <c r="E75" s="193"/>
      <c r="F75" s="250"/>
      <c r="G75" s="250"/>
      <c r="H75" s="250"/>
      <c r="I75" s="253"/>
      <c r="J75" s="250"/>
    </row>
    <row r="76" spans="1:10" ht="27" customHeight="1" x14ac:dyDescent="0.25">
      <c r="A76" s="291"/>
      <c r="B76" s="35" t="s">
        <v>76</v>
      </c>
      <c r="C76" s="250"/>
      <c r="D76" s="250"/>
      <c r="E76" s="193"/>
      <c r="F76" s="250"/>
      <c r="G76" s="250"/>
      <c r="H76" s="250"/>
      <c r="I76" s="253"/>
      <c r="J76" s="250"/>
    </row>
    <row r="77" spans="1:10" ht="18" customHeight="1" x14ac:dyDescent="0.25">
      <c r="A77" s="291"/>
      <c r="B77" s="35" t="s">
        <v>77</v>
      </c>
      <c r="C77" s="250"/>
      <c r="D77" s="250"/>
      <c r="E77" s="193"/>
      <c r="F77" s="250"/>
      <c r="G77" s="250"/>
      <c r="H77" s="250"/>
      <c r="I77" s="253"/>
      <c r="J77" s="250"/>
    </row>
    <row r="78" spans="1:10" ht="20.25" customHeight="1" x14ac:dyDescent="0.25">
      <c r="A78" s="291"/>
      <c r="B78" s="35" t="s">
        <v>78</v>
      </c>
      <c r="C78" s="250"/>
      <c r="D78" s="250"/>
      <c r="E78" s="193"/>
      <c r="F78" s="250"/>
      <c r="G78" s="250"/>
      <c r="H78" s="250"/>
      <c r="I78" s="253"/>
      <c r="J78" s="250"/>
    </row>
    <row r="79" spans="1:10" ht="76.5" customHeight="1" thickBot="1" x14ac:dyDescent="0.3">
      <c r="A79" s="292"/>
      <c r="B79" s="36" t="s">
        <v>79</v>
      </c>
      <c r="C79" s="251"/>
      <c r="D79" s="251"/>
      <c r="E79" s="194"/>
      <c r="F79" s="251"/>
      <c r="G79" s="251"/>
      <c r="H79" s="251"/>
      <c r="I79" s="254"/>
      <c r="J79" s="251"/>
    </row>
    <row r="80" spans="1:10" ht="38.25" customHeight="1" thickBot="1" x14ac:dyDescent="0.3">
      <c r="A80" s="45" t="s">
        <v>80</v>
      </c>
      <c r="B80" s="3" t="s">
        <v>81</v>
      </c>
      <c r="C80" s="5">
        <v>1</v>
      </c>
      <c r="D80" s="5"/>
      <c r="E80" s="4" t="s">
        <v>19</v>
      </c>
      <c r="F80" s="5" t="s">
        <v>20</v>
      </c>
      <c r="G80" s="5" t="s">
        <v>82</v>
      </c>
      <c r="H80" s="5">
        <v>0</v>
      </c>
      <c r="I80" s="6">
        <v>1.4999999999999999E-2</v>
      </c>
      <c r="J80" s="30">
        <f>PRODUCT(H80,I80)*J221</f>
        <v>0</v>
      </c>
    </row>
    <row r="81" spans="1:10" ht="66.75" customHeight="1" thickBot="1" x14ac:dyDescent="0.3">
      <c r="A81" s="45" t="s">
        <v>83</v>
      </c>
      <c r="B81" s="3" t="s">
        <v>84</v>
      </c>
      <c r="C81" s="5">
        <v>1</v>
      </c>
      <c r="D81" s="5"/>
      <c r="E81" s="7" t="s">
        <v>42</v>
      </c>
      <c r="F81" s="39" t="s">
        <v>34</v>
      </c>
      <c r="G81" s="5"/>
      <c r="H81" s="5">
        <v>0</v>
      </c>
      <c r="I81" s="5"/>
      <c r="J81" s="30">
        <f>PRODUCT(H81,I81)*J221</f>
        <v>0</v>
      </c>
    </row>
    <row r="82" spans="1:10" ht="61.5" customHeight="1" thickBot="1" x14ac:dyDescent="0.3">
      <c r="A82" s="45" t="s">
        <v>85</v>
      </c>
      <c r="B82" s="3" t="s">
        <v>86</v>
      </c>
      <c r="C82" s="5">
        <v>1</v>
      </c>
      <c r="D82" s="5"/>
      <c r="E82" s="7" t="s">
        <v>42</v>
      </c>
      <c r="F82" s="39" t="s">
        <v>39</v>
      </c>
      <c r="G82" s="5"/>
      <c r="H82" s="5">
        <v>0</v>
      </c>
      <c r="I82" s="6">
        <v>0.01</v>
      </c>
      <c r="J82" s="30">
        <f>PRODUCT(H82,I82)*J221</f>
        <v>0</v>
      </c>
    </row>
    <row r="83" spans="1:10" ht="45.75" customHeight="1" thickBot="1" x14ac:dyDescent="0.3">
      <c r="A83" s="45" t="s">
        <v>87</v>
      </c>
      <c r="B83" s="3" t="s">
        <v>88</v>
      </c>
      <c r="C83" s="5">
        <v>1</v>
      </c>
      <c r="D83" s="5"/>
      <c r="E83" s="7" t="s">
        <v>42</v>
      </c>
      <c r="F83" s="39" t="s">
        <v>39</v>
      </c>
      <c r="G83" s="5"/>
      <c r="H83" s="5">
        <v>0</v>
      </c>
      <c r="I83" s="6">
        <v>0.01</v>
      </c>
      <c r="J83" s="30">
        <f>PRODUCT(H83,I83)*J221</f>
        <v>0</v>
      </c>
    </row>
    <row r="84" spans="1:10" ht="27.75" customHeight="1" thickBot="1" x14ac:dyDescent="0.3">
      <c r="A84" s="45" t="s">
        <v>89</v>
      </c>
      <c r="B84" s="3" t="s">
        <v>90</v>
      </c>
      <c r="C84" s="5">
        <v>1</v>
      </c>
      <c r="D84" s="5"/>
      <c r="E84" s="4" t="s">
        <v>19</v>
      </c>
      <c r="F84" s="39" t="s">
        <v>39</v>
      </c>
      <c r="G84" s="5">
        <v>2</v>
      </c>
      <c r="H84" s="5">
        <v>0</v>
      </c>
      <c r="I84" s="6">
        <v>1.4999999999999999E-2</v>
      </c>
      <c r="J84" s="30">
        <f>PRODUCT(H84,I84)*J221</f>
        <v>0</v>
      </c>
    </row>
    <row r="85" spans="1:10" ht="31.5" customHeight="1" thickBot="1" x14ac:dyDescent="0.3">
      <c r="A85" s="45" t="s">
        <v>91</v>
      </c>
      <c r="B85" s="3" t="s">
        <v>92</v>
      </c>
      <c r="C85" s="5">
        <v>1</v>
      </c>
      <c r="D85" s="5"/>
      <c r="E85" s="4" t="s">
        <v>19</v>
      </c>
      <c r="F85" s="39" t="s">
        <v>39</v>
      </c>
      <c r="G85" s="5" t="s">
        <v>93</v>
      </c>
      <c r="H85" s="5">
        <v>0</v>
      </c>
      <c r="I85" s="6">
        <v>1.4999999999999999E-2</v>
      </c>
      <c r="J85" s="30">
        <f>PRODUCT(H85,I85)*J221</f>
        <v>0</v>
      </c>
    </row>
    <row r="86" spans="1:10" ht="66.75" customHeight="1" thickBot="1" x14ac:dyDescent="0.3">
      <c r="A86" s="45" t="s">
        <v>94</v>
      </c>
      <c r="B86" s="3" t="s">
        <v>95</v>
      </c>
      <c r="C86" s="5">
        <v>1</v>
      </c>
      <c r="D86" s="5"/>
      <c r="E86" s="4" t="s">
        <v>19</v>
      </c>
      <c r="F86" s="39" t="s">
        <v>39</v>
      </c>
      <c r="G86" s="5"/>
      <c r="H86" s="5">
        <v>0</v>
      </c>
      <c r="I86" s="6">
        <v>1.4999999999999999E-2</v>
      </c>
      <c r="J86" s="30">
        <f>PRODUCT(H86,I86)*J221</f>
        <v>0</v>
      </c>
    </row>
    <row r="87" spans="1:10" ht="59.25" customHeight="1" thickBot="1" x14ac:dyDescent="0.3">
      <c r="A87" s="45" t="s">
        <v>96</v>
      </c>
      <c r="B87" s="3" t="s">
        <v>97</v>
      </c>
      <c r="C87" s="5">
        <v>1</v>
      </c>
      <c r="D87" s="5"/>
      <c r="E87" s="7" t="s">
        <v>42</v>
      </c>
      <c r="F87" s="5" t="s">
        <v>45</v>
      </c>
      <c r="G87" s="5"/>
      <c r="H87" s="5">
        <v>0</v>
      </c>
      <c r="I87" s="6">
        <v>0.01</v>
      </c>
      <c r="J87" s="30">
        <f>PRODUCT(H87,I87)*J221</f>
        <v>0</v>
      </c>
    </row>
    <row r="88" spans="1:10" ht="57.75" customHeight="1" thickBot="1" x14ac:dyDescent="0.3">
      <c r="A88" s="45" t="s">
        <v>98</v>
      </c>
      <c r="B88" s="3" t="s">
        <v>99</v>
      </c>
      <c r="C88" s="5">
        <v>1</v>
      </c>
      <c r="D88" s="5"/>
      <c r="E88" s="4" t="s">
        <v>19</v>
      </c>
      <c r="F88" s="39" t="s">
        <v>39</v>
      </c>
      <c r="G88" s="5"/>
      <c r="H88" s="5">
        <v>0</v>
      </c>
      <c r="I88" s="6">
        <v>1.4999999999999999E-2</v>
      </c>
      <c r="J88" s="30">
        <f>PRODUCT(H88,I88)*J221</f>
        <v>0</v>
      </c>
    </row>
    <row r="89" spans="1:10" ht="34.5" customHeight="1" thickBot="1" x14ac:dyDescent="0.3">
      <c r="A89" s="45" t="s">
        <v>100</v>
      </c>
      <c r="B89" s="3" t="s">
        <v>101</v>
      </c>
      <c r="C89" s="5">
        <v>1</v>
      </c>
      <c r="D89" s="5"/>
      <c r="E89" s="7" t="s">
        <v>42</v>
      </c>
      <c r="F89" s="39" t="s">
        <v>39</v>
      </c>
      <c r="G89" s="5"/>
      <c r="H89" s="5">
        <v>0</v>
      </c>
      <c r="I89" s="6">
        <v>0.01</v>
      </c>
      <c r="J89" s="30">
        <f>PRODUCT(H89,I89)*J221</f>
        <v>0</v>
      </c>
    </row>
    <row r="90" spans="1:10" ht="48.75" customHeight="1" thickBot="1" x14ac:dyDescent="0.3">
      <c r="A90" s="45" t="s">
        <v>102</v>
      </c>
      <c r="B90" s="3" t="s">
        <v>103</v>
      </c>
      <c r="C90" s="5">
        <v>1</v>
      </c>
      <c r="D90" s="5"/>
      <c r="E90" s="4" t="s">
        <v>19</v>
      </c>
      <c r="F90" s="39" t="s">
        <v>39</v>
      </c>
      <c r="G90" s="5"/>
      <c r="H90" s="5">
        <v>0</v>
      </c>
      <c r="I90" s="6">
        <v>1.4999999999999999E-2</v>
      </c>
      <c r="J90" s="30">
        <f>PRODUCT(H90,I90)*J221</f>
        <v>0</v>
      </c>
    </row>
    <row r="91" spans="1:10" ht="47.25" customHeight="1" thickBot="1" x14ac:dyDescent="0.3">
      <c r="A91" s="45" t="s">
        <v>104</v>
      </c>
      <c r="B91" s="3" t="s">
        <v>105</v>
      </c>
      <c r="C91" s="5">
        <v>1</v>
      </c>
      <c r="D91" s="5"/>
      <c r="E91" s="4" t="s">
        <v>19</v>
      </c>
      <c r="F91" s="39" t="s">
        <v>39</v>
      </c>
      <c r="G91" s="5"/>
      <c r="H91" s="5">
        <v>0</v>
      </c>
      <c r="I91" s="6">
        <v>1.4999999999999999E-2</v>
      </c>
      <c r="J91" s="30">
        <f>PRODUCT(H91,I91)*J221</f>
        <v>0</v>
      </c>
    </row>
    <row r="92" spans="1:10" ht="56.25" customHeight="1" thickBot="1" x14ac:dyDescent="0.3">
      <c r="A92" s="45" t="s">
        <v>106</v>
      </c>
      <c r="B92" s="3" t="s">
        <v>107</v>
      </c>
      <c r="C92" s="5">
        <v>1</v>
      </c>
      <c r="D92" s="5"/>
      <c r="E92" s="4" t="s">
        <v>19</v>
      </c>
      <c r="F92" s="39" t="s">
        <v>39</v>
      </c>
      <c r="G92" s="5">
        <v>2</v>
      </c>
      <c r="H92" s="5">
        <v>0</v>
      </c>
      <c r="I92" s="6">
        <v>1.4999999999999999E-2</v>
      </c>
      <c r="J92" s="30">
        <f>PRODUCT(H92,I92)*J221</f>
        <v>0</v>
      </c>
    </row>
    <row r="93" spans="1:10" ht="61.5" customHeight="1" thickBot="1" x14ac:dyDescent="0.3">
      <c r="A93" s="45" t="s">
        <v>108</v>
      </c>
      <c r="B93" s="3" t="s">
        <v>109</v>
      </c>
      <c r="C93" s="5">
        <v>1</v>
      </c>
      <c r="D93" s="5"/>
      <c r="E93" s="4" t="s">
        <v>19</v>
      </c>
      <c r="F93" s="5" t="s">
        <v>45</v>
      </c>
      <c r="G93" s="5"/>
      <c r="H93" s="5">
        <v>0</v>
      </c>
      <c r="I93" s="6">
        <v>1.4999999999999999E-2</v>
      </c>
      <c r="J93" s="30">
        <f>PRODUCT(H93,I93)*J221</f>
        <v>0</v>
      </c>
    </row>
    <row r="94" spans="1:10" ht="39" customHeight="1" thickBot="1" x14ac:dyDescent="0.3">
      <c r="A94" s="45" t="s">
        <v>110</v>
      </c>
      <c r="B94" s="3" t="s">
        <v>111</v>
      </c>
      <c r="C94" s="5">
        <v>1</v>
      </c>
      <c r="D94" s="5"/>
      <c r="E94" s="4" t="s">
        <v>19</v>
      </c>
      <c r="F94" s="39" t="s">
        <v>39</v>
      </c>
      <c r="G94" s="5" t="s">
        <v>82</v>
      </c>
      <c r="H94" s="5">
        <v>0</v>
      </c>
      <c r="I94" s="6">
        <v>1.4999999999999999E-2</v>
      </c>
      <c r="J94" s="30">
        <f>PRODUCT(H94,I94)*J221</f>
        <v>0</v>
      </c>
    </row>
    <row r="95" spans="1:10" ht="66" customHeight="1" thickBot="1" x14ac:dyDescent="0.3">
      <c r="A95" s="45" t="s">
        <v>112</v>
      </c>
      <c r="B95" s="3" t="s">
        <v>113</v>
      </c>
      <c r="C95" s="5">
        <v>1</v>
      </c>
      <c r="D95" s="5"/>
      <c r="E95" s="4" t="s">
        <v>19</v>
      </c>
      <c r="F95" s="5" t="s">
        <v>45</v>
      </c>
      <c r="G95" s="5" t="s">
        <v>82</v>
      </c>
      <c r="H95" s="5">
        <v>0</v>
      </c>
      <c r="I95" s="6">
        <v>1.4999999999999999E-2</v>
      </c>
      <c r="J95" s="30">
        <f>PRODUCT(H95,I95)*J221</f>
        <v>0</v>
      </c>
    </row>
    <row r="96" spans="1:10" ht="39.75" customHeight="1" thickBot="1" x14ac:dyDescent="0.3">
      <c r="A96" s="45" t="s">
        <v>114</v>
      </c>
      <c r="B96" s="3" t="s">
        <v>115</v>
      </c>
      <c r="C96" s="5">
        <v>1</v>
      </c>
      <c r="D96" s="5"/>
      <c r="E96" s="4" t="s">
        <v>19</v>
      </c>
      <c r="F96" s="5" t="s">
        <v>45</v>
      </c>
      <c r="G96" s="5"/>
      <c r="H96" s="5">
        <v>0</v>
      </c>
      <c r="I96" s="6">
        <v>1.4999999999999999E-2</v>
      </c>
      <c r="J96" s="30">
        <f>PRODUCT(H96,I96)*J221</f>
        <v>0</v>
      </c>
    </row>
    <row r="97" spans="1:10" ht="162.75" customHeight="1" thickBot="1" x14ac:dyDescent="0.3">
      <c r="A97" s="45" t="s">
        <v>116</v>
      </c>
      <c r="B97" s="3" t="s">
        <v>117</v>
      </c>
      <c r="C97" s="5">
        <v>1</v>
      </c>
      <c r="D97" s="5"/>
      <c r="E97" s="4" t="s">
        <v>19</v>
      </c>
      <c r="F97" s="5" t="s">
        <v>118</v>
      </c>
      <c r="G97" s="5" t="s">
        <v>48</v>
      </c>
      <c r="H97" s="5">
        <v>0</v>
      </c>
      <c r="I97" s="6">
        <v>1.4999999999999999E-2</v>
      </c>
      <c r="J97" s="30">
        <f>PRODUCT(H97,I97)*J221</f>
        <v>0</v>
      </c>
    </row>
    <row r="98" spans="1:10" ht="31.5" customHeight="1" thickBot="1" x14ac:dyDescent="0.3">
      <c r="A98" s="45" t="s">
        <v>119</v>
      </c>
      <c r="B98" s="3" t="s">
        <v>120</v>
      </c>
      <c r="C98" s="5">
        <v>1</v>
      </c>
      <c r="D98" s="5"/>
      <c r="E98" s="4" t="s">
        <v>19</v>
      </c>
      <c r="F98" s="39" t="s">
        <v>39</v>
      </c>
      <c r="G98" s="5">
        <v>1</v>
      </c>
      <c r="H98" s="5">
        <v>0</v>
      </c>
      <c r="I98" s="6">
        <v>1.4999999999999999E-2</v>
      </c>
      <c r="J98" s="30">
        <f>PRODUCT(H98,I98)*J221</f>
        <v>0</v>
      </c>
    </row>
    <row r="99" spans="1:10" ht="124.5" customHeight="1" thickBot="1" x14ac:dyDescent="0.3">
      <c r="A99" s="45" t="s">
        <v>121</v>
      </c>
      <c r="B99" s="3" t="s">
        <v>122</v>
      </c>
      <c r="C99" s="5">
        <v>1</v>
      </c>
      <c r="D99" s="5"/>
      <c r="E99" s="4" t="s">
        <v>19</v>
      </c>
      <c r="F99" s="39" t="s">
        <v>39</v>
      </c>
      <c r="G99" s="5" t="s">
        <v>48</v>
      </c>
      <c r="H99" s="5">
        <v>0</v>
      </c>
      <c r="I99" s="6">
        <v>1.4999999999999999E-2</v>
      </c>
      <c r="J99" s="30">
        <f>PRODUCT(H99,I99)*J221</f>
        <v>0</v>
      </c>
    </row>
    <row r="100" spans="1:10" ht="150" customHeight="1" thickBot="1" x14ac:dyDescent="0.3">
      <c r="A100" s="45" t="s">
        <v>123</v>
      </c>
      <c r="B100" s="3" t="s">
        <v>124</v>
      </c>
      <c r="C100" s="5">
        <v>1</v>
      </c>
      <c r="D100" s="5"/>
      <c r="E100" s="7" t="s">
        <v>42</v>
      </c>
      <c r="F100" s="5" t="s">
        <v>20</v>
      </c>
      <c r="G100" s="5"/>
      <c r="H100" s="5">
        <v>0</v>
      </c>
      <c r="I100" s="6">
        <v>0.01</v>
      </c>
      <c r="J100" s="30">
        <f>PRODUCT(H100,I100)*J221</f>
        <v>0</v>
      </c>
    </row>
    <row r="101" spans="1:10" ht="87" customHeight="1" thickBot="1" x14ac:dyDescent="0.3">
      <c r="A101" s="45" t="s">
        <v>125</v>
      </c>
      <c r="B101" s="3" t="s">
        <v>126</v>
      </c>
      <c r="C101" s="5">
        <v>1</v>
      </c>
      <c r="D101" s="5"/>
      <c r="E101" s="4" t="s">
        <v>19</v>
      </c>
      <c r="F101" s="5" t="s">
        <v>45</v>
      </c>
      <c r="G101" s="5">
        <v>2</v>
      </c>
      <c r="H101" s="5">
        <v>0</v>
      </c>
      <c r="I101" s="6">
        <v>1.4999999999999999E-2</v>
      </c>
      <c r="J101" s="30">
        <f>PRODUCT(H101,I101)*J221</f>
        <v>0</v>
      </c>
    </row>
    <row r="102" spans="1:10" ht="87" customHeight="1" thickBot="1" x14ac:dyDescent="0.3">
      <c r="A102" s="45" t="s">
        <v>127</v>
      </c>
      <c r="B102" s="3" t="s">
        <v>128</v>
      </c>
      <c r="C102" s="5">
        <v>1</v>
      </c>
      <c r="D102" s="5"/>
      <c r="E102" s="7" t="s">
        <v>42</v>
      </c>
      <c r="F102" s="39" t="s">
        <v>39</v>
      </c>
      <c r="G102" s="5"/>
      <c r="H102" s="5">
        <v>0</v>
      </c>
      <c r="I102" s="6">
        <v>0.01</v>
      </c>
      <c r="J102" s="30">
        <f>PRODUCT(H102,I102)*J221</f>
        <v>0</v>
      </c>
    </row>
    <row r="103" spans="1:10" ht="77.25" customHeight="1" thickBot="1" x14ac:dyDescent="0.3">
      <c r="A103" s="45" t="s">
        <v>129</v>
      </c>
      <c r="B103" s="3" t="s">
        <v>130</v>
      </c>
      <c r="C103" s="5">
        <v>1</v>
      </c>
      <c r="D103" s="5"/>
      <c r="E103" s="4" t="s">
        <v>19</v>
      </c>
      <c r="F103" s="5" t="s">
        <v>45</v>
      </c>
      <c r="G103" s="5">
        <v>2</v>
      </c>
      <c r="H103" s="5">
        <v>0</v>
      </c>
      <c r="I103" s="6">
        <v>1.4999999999999999E-2</v>
      </c>
      <c r="J103" s="30">
        <f>PRODUCT(H103,I103)*J221</f>
        <v>0</v>
      </c>
    </row>
    <row r="104" spans="1:10" ht="111" customHeight="1" thickBot="1" x14ac:dyDescent="0.3">
      <c r="A104" s="45" t="s">
        <v>131</v>
      </c>
      <c r="B104" s="3" t="s">
        <v>132</v>
      </c>
      <c r="C104" s="5">
        <v>1</v>
      </c>
      <c r="D104" s="5"/>
      <c r="E104" s="4" t="s">
        <v>19</v>
      </c>
      <c r="F104" s="5" t="s">
        <v>45</v>
      </c>
      <c r="G104" s="5"/>
      <c r="H104" s="5">
        <v>0</v>
      </c>
      <c r="I104" s="6">
        <v>1.4999999999999999E-2</v>
      </c>
      <c r="J104" s="30">
        <f>PRODUCT(H104,I104)*J221</f>
        <v>0</v>
      </c>
    </row>
    <row r="105" spans="1:10" ht="91.5" customHeight="1" thickBot="1" x14ac:dyDescent="0.3">
      <c r="A105" s="45" t="s">
        <v>133</v>
      </c>
      <c r="B105" s="3" t="s">
        <v>134</v>
      </c>
      <c r="C105" s="5">
        <v>1</v>
      </c>
      <c r="D105" s="5"/>
      <c r="E105" s="4" t="s">
        <v>19</v>
      </c>
      <c r="F105" s="5" t="s">
        <v>54</v>
      </c>
      <c r="G105" s="5"/>
      <c r="H105" s="5">
        <v>0</v>
      </c>
      <c r="I105" s="6">
        <v>1.4999999999999999E-2</v>
      </c>
      <c r="J105" s="30">
        <f>PRODUCT(H105,I105)*J221</f>
        <v>0</v>
      </c>
    </row>
    <row r="106" spans="1:10" ht="78" customHeight="1" thickBot="1" x14ac:dyDescent="0.3">
      <c r="A106" s="45" t="s">
        <v>135</v>
      </c>
      <c r="B106" s="3" t="s">
        <v>136</v>
      </c>
      <c r="C106" s="5">
        <v>1</v>
      </c>
      <c r="D106" s="5"/>
      <c r="E106" s="9" t="s">
        <v>66</v>
      </c>
      <c r="F106" s="5" t="s">
        <v>137</v>
      </c>
      <c r="G106" s="5"/>
      <c r="H106" s="5">
        <v>0</v>
      </c>
      <c r="I106" s="6">
        <v>5.0000000000000001E-3</v>
      </c>
      <c r="J106" s="30">
        <f>PRODUCT(H106,I106)*J221</f>
        <v>0</v>
      </c>
    </row>
    <row r="107" spans="1:10" ht="20.25" customHeight="1" thickBot="1" x14ac:dyDescent="0.3">
      <c r="A107" s="45" t="s">
        <v>138</v>
      </c>
      <c r="B107" s="3" t="s">
        <v>139</v>
      </c>
      <c r="C107" s="5">
        <v>1</v>
      </c>
      <c r="D107" s="5"/>
      <c r="E107" s="4" t="s">
        <v>19</v>
      </c>
      <c r="F107" s="5" t="s">
        <v>45</v>
      </c>
      <c r="G107" s="5"/>
      <c r="H107" s="5">
        <v>0</v>
      </c>
      <c r="I107" s="6">
        <v>1.4999999999999999E-2</v>
      </c>
      <c r="J107" s="30">
        <f>PRODUCT(H107,I107)*J221</f>
        <v>0</v>
      </c>
    </row>
    <row r="108" spans="1:10" ht="76.5" customHeight="1" thickBot="1" x14ac:dyDescent="0.3">
      <c r="A108" s="45" t="s">
        <v>140</v>
      </c>
      <c r="B108" s="3" t="s">
        <v>141</v>
      </c>
      <c r="C108" s="5">
        <v>1</v>
      </c>
      <c r="D108" s="5"/>
      <c r="E108" s="4" t="s">
        <v>19</v>
      </c>
      <c r="F108" s="5" t="s">
        <v>45</v>
      </c>
      <c r="G108" s="5"/>
      <c r="H108" s="5">
        <v>0</v>
      </c>
      <c r="I108" s="6">
        <v>1.4999999999999999E-2</v>
      </c>
      <c r="J108" s="30">
        <f>PRODUCT(H108,I108)*J221</f>
        <v>0</v>
      </c>
    </row>
    <row r="109" spans="1:10" ht="51.75" customHeight="1" thickBot="1" x14ac:dyDescent="0.3">
      <c r="A109" s="45" t="s">
        <v>142</v>
      </c>
      <c r="B109" s="3" t="s">
        <v>143</v>
      </c>
      <c r="C109" s="5">
        <v>1</v>
      </c>
      <c r="D109" s="5"/>
      <c r="E109" s="7" t="s">
        <v>42</v>
      </c>
      <c r="F109" s="5" t="s">
        <v>45</v>
      </c>
      <c r="G109" s="5"/>
      <c r="H109" s="5">
        <v>0</v>
      </c>
      <c r="I109" s="6">
        <v>0.01</v>
      </c>
      <c r="J109" s="30">
        <f>PRODUCT(H109,I109)*J221</f>
        <v>0</v>
      </c>
    </row>
    <row r="110" spans="1:10" ht="134.25" customHeight="1" thickBot="1" x14ac:dyDescent="0.3">
      <c r="A110" s="45" t="s">
        <v>144</v>
      </c>
      <c r="B110" s="3" t="s">
        <v>145</v>
      </c>
      <c r="C110" s="5">
        <v>1</v>
      </c>
      <c r="D110" s="5"/>
      <c r="E110" s="4" t="s">
        <v>19</v>
      </c>
      <c r="F110" s="39" t="s">
        <v>34</v>
      </c>
      <c r="G110" s="5"/>
      <c r="H110" s="5">
        <v>0</v>
      </c>
      <c r="I110" s="5"/>
      <c r="J110" s="30">
        <f>PRODUCT(H110,I110)*J221</f>
        <v>0</v>
      </c>
    </row>
    <row r="111" spans="1:10" ht="103.5" customHeight="1" thickBot="1" x14ac:dyDescent="0.3">
      <c r="A111" s="45" t="s">
        <v>146</v>
      </c>
      <c r="B111" s="3" t="s">
        <v>147</v>
      </c>
      <c r="C111" s="5">
        <v>1</v>
      </c>
      <c r="D111" s="5"/>
      <c r="E111" s="4" t="s">
        <v>19</v>
      </c>
      <c r="F111" s="39" t="s">
        <v>34</v>
      </c>
      <c r="G111" s="5"/>
      <c r="H111" s="5">
        <v>0</v>
      </c>
      <c r="I111" s="5"/>
      <c r="J111" s="30">
        <f>PRODUCT(H111,I111)*J221</f>
        <v>0</v>
      </c>
    </row>
    <row r="112" spans="1:10" ht="50.25" customHeight="1" thickBot="1" x14ac:dyDescent="0.3">
      <c r="A112" s="45" t="s">
        <v>148</v>
      </c>
      <c r="B112" s="3" t="s">
        <v>149</v>
      </c>
      <c r="C112" s="5">
        <v>1</v>
      </c>
      <c r="D112" s="5"/>
      <c r="E112" s="7" t="s">
        <v>19</v>
      </c>
      <c r="F112" s="5" t="s">
        <v>54</v>
      </c>
      <c r="G112" s="5"/>
      <c r="H112" s="5">
        <v>0</v>
      </c>
      <c r="I112" s="6">
        <v>1.4999999999999999E-2</v>
      </c>
      <c r="J112" s="30">
        <f>PRODUCT(H112,I112)*J221</f>
        <v>0</v>
      </c>
    </row>
    <row r="113" spans="1:10" ht="59.25" customHeight="1" thickBot="1" x14ac:dyDescent="0.3">
      <c r="A113" s="45" t="s">
        <v>150</v>
      </c>
      <c r="B113" s="3" t="s">
        <v>151</v>
      </c>
      <c r="C113" s="5">
        <v>1</v>
      </c>
      <c r="D113" s="13"/>
      <c r="E113" s="7" t="s">
        <v>42</v>
      </c>
      <c r="F113" s="39" t="s">
        <v>34</v>
      </c>
      <c r="G113" s="13"/>
      <c r="H113" s="13">
        <v>0</v>
      </c>
      <c r="I113" s="5"/>
      <c r="J113" s="30">
        <f>PRODUCT(H113,I113)*J221</f>
        <v>0</v>
      </c>
    </row>
    <row r="114" spans="1:10" ht="41.25" customHeight="1" thickBot="1" x14ac:dyDescent="0.3">
      <c r="A114" s="45" t="s">
        <v>152</v>
      </c>
      <c r="B114" s="3" t="s">
        <v>153</v>
      </c>
      <c r="C114" s="5">
        <v>1</v>
      </c>
      <c r="D114" s="13"/>
      <c r="E114" s="4" t="s">
        <v>19</v>
      </c>
      <c r="F114" s="5" t="s">
        <v>45</v>
      </c>
      <c r="G114" s="13"/>
      <c r="H114" s="13">
        <v>0</v>
      </c>
      <c r="I114" s="6">
        <v>1.4999999999999999E-2</v>
      </c>
      <c r="J114" s="30">
        <f>PRODUCT(H114,I114)*J221</f>
        <v>0</v>
      </c>
    </row>
    <row r="115" spans="1:10" ht="47.25" customHeight="1" thickBot="1" x14ac:dyDescent="0.3">
      <c r="A115" s="45" t="s">
        <v>154</v>
      </c>
      <c r="B115" s="3" t="s">
        <v>155</v>
      </c>
      <c r="C115" s="5">
        <v>1</v>
      </c>
      <c r="D115" s="5"/>
      <c r="E115" s="4" t="s">
        <v>19</v>
      </c>
      <c r="F115" s="5" t="s">
        <v>45</v>
      </c>
      <c r="G115" s="5"/>
      <c r="H115" s="5">
        <v>0</v>
      </c>
      <c r="I115" s="6">
        <v>1.4999999999999999E-2</v>
      </c>
      <c r="J115" s="30">
        <f>PRODUCT(H115,I115)*J221</f>
        <v>0</v>
      </c>
    </row>
    <row r="116" spans="1:10" ht="187.5" customHeight="1" thickBot="1" x14ac:dyDescent="0.3">
      <c r="A116" s="45" t="s">
        <v>156</v>
      </c>
      <c r="B116" s="3" t="s">
        <v>157</v>
      </c>
      <c r="C116" s="5">
        <v>1</v>
      </c>
      <c r="D116" s="5"/>
      <c r="E116" s="4" t="s">
        <v>19</v>
      </c>
      <c r="F116" s="5" t="s">
        <v>45</v>
      </c>
      <c r="G116" s="5"/>
      <c r="H116" s="5">
        <v>0</v>
      </c>
      <c r="I116" s="6">
        <v>1.4999999999999999E-2</v>
      </c>
      <c r="J116" s="30">
        <f>PRODUCT(H116,I116)*J221</f>
        <v>0</v>
      </c>
    </row>
    <row r="117" spans="1:10" ht="66.75" customHeight="1" thickBot="1" x14ac:dyDescent="0.3">
      <c r="A117" s="45" t="s">
        <v>158</v>
      </c>
      <c r="B117" s="3" t="s">
        <v>159</v>
      </c>
      <c r="C117" s="5">
        <v>1</v>
      </c>
      <c r="D117" s="14"/>
      <c r="E117" s="4" t="s">
        <v>19</v>
      </c>
      <c r="F117" s="5" t="s">
        <v>20</v>
      </c>
      <c r="G117" s="14"/>
      <c r="H117" s="5">
        <v>0</v>
      </c>
      <c r="I117" s="6">
        <v>1.4999999999999999E-2</v>
      </c>
      <c r="J117" s="30">
        <f>PRODUCT(H117,I117)*J221</f>
        <v>0</v>
      </c>
    </row>
    <row r="118" spans="1:10" ht="88.5" customHeight="1" thickBot="1" x14ac:dyDescent="0.3">
      <c r="A118" s="45" t="s">
        <v>160</v>
      </c>
      <c r="B118" s="3" t="s">
        <v>161</v>
      </c>
      <c r="C118" s="5">
        <v>1</v>
      </c>
      <c r="D118" s="5"/>
      <c r="E118" s="4" t="s">
        <v>19</v>
      </c>
      <c r="F118" s="39" t="s">
        <v>39</v>
      </c>
      <c r="G118" s="5"/>
      <c r="H118" s="5">
        <v>0</v>
      </c>
      <c r="I118" s="6">
        <v>1.4999999999999999E-2</v>
      </c>
      <c r="J118" s="30">
        <f>PRODUCT(H118,I118)*J221</f>
        <v>0</v>
      </c>
    </row>
    <row r="119" spans="1:10" ht="38.25" customHeight="1" x14ac:dyDescent="0.25">
      <c r="A119" s="296" t="s">
        <v>162</v>
      </c>
      <c r="B119" s="56" t="s">
        <v>163</v>
      </c>
      <c r="C119" s="189">
        <v>1</v>
      </c>
      <c r="D119" s="189"/>
      <c r="E119" s="192" t="s">
        <v>42</v>
      </c>
      <c r="F119" s="189" t="s">
        <v>39</v>
      </c>
      <c r="G119" s="189"/>
      <c r="H119" s="189">
        <v>0</v>
      </c>
      <c r="I119" s="269">
        <v>0.01</v>
      </c>
      <c r="J119" s="272">
        <f>PRODUCT(H119,I127)*J221</f>
        <v>0</v>
      </c>
    </row>
    <row r="120" spans="1:10" ht="72.75" customHeight="1" x14ac:dyDescent="0.25">
      <c r="A120" s="297"/>
      <c r="B120" s="57" t="s">
        <v>164</v>
      </c>
      <c r="C120" s="190"/>
      <c r="D120" s="190"/>
      <c r="E120" s="193"/>
      <c r="F120" s="190"/>
      <c r="G120" s="190"/>
      <c r="H120" s="190"/>
      <c r="I120" s="270"/>
      <c r="J120" s="190"/>
    </row>
    <row r="121" spans="1:10" ht="36.75" customHeight="1" x14ac:dyDescent="0.25">
      <c r="A121" s="297"/>
      <c r="B121" s="57" t="s">
        <v>165</v>
      </c>
      <c r="C121" s="190"/>
      <c r="D121" s="190"/>
      <c r="E121" s="193"/>
      <c r="F121" s="190"/>
      <c r="G121" s="190"/>
      <c r="H121" s="190"/>
      <c r="I121" s="270"/>
      <c r="J121" s="190"/>
    </row>
    <row r="122" spans="1:10" ht="96" customHeight="1" x14ac:dyDescent="0.25">
      <c r="A122" s="297"/>
      <c r="B122" s="57" t="s">
        <v>166</v>
      </c>
      <c r="C122" s="190"/>
      <c r="D122" s="190"/>
      <c r="E122" s="193"/>
      <c r="F122" s="190"/>
      <c r="G122" s="190"/>
      <c r="H122" s="190"/>
      <c r="I122" s="270"/>
      <c r="J122" s="190"/>
    </row>
    <row r="123" spans="1:10" ht="85.5" customHeight="1" x14ac:dyDescent="0.25">
      <c r="A123" s="297"/>
      <c r="B123" s="57" t="s">
        <v>167</v>
      </c>
      <c r="C123" s="190"/>
      <c r="D123" s="190"/>
      <c r="E123" s="193"/>
      <c r="F123" s="190"/>
      <c r="G123" s="190"/>
      <c r="H123" s="190"/>
      <c r="I123" s="270"/>
      <c r="J123" s="190"/>
    </row>
    <row r="124" spans="1:10" ht="86.25" customHeight="1" x14ac:dyDescent="0.25">
      <c r="A124" s="297"/>
      <c r="B124" s="57" t="s">
        <v>168</v>
      </c>
      <c r="C124" s="190"/>
      <c r="D124" s="190"/>
      <c r="E124" s="193"/>
      <c r="F124" s="190"/>
      <c r="G124" s="190"/>
      <c r="H124" s="190"/>
      <c r="I124" s="270"/>
      <c r="J124" s="190"/>
    </row>
    <row r="125" spans="1:10" ht="115.5" customHeight="1" x14ac:dyDescent="0.25">
      <c r="A125" s="297"/>
      <c r="B125" s="57" t="s">
        <v>169</v>
      </c>
      <c r="C125" s="190"/>
      <c r="D125" s="190"/>
      <c r="E125" s="193"/>
      <c r="F125" s="190"/>
      <c r="G125" s="190"/>
      <c r="H125" s="190"/>
      <c r="I125" s="270"/>
      <c r="J125" s="190"/>
    </row>
    <row r="126" spans="1:10" ht="29.25" customHeight="1" x14ac:dyDescent="0.25">
      <c r="A126" s="297"/>
      <c r="B126" s="57" t="s">
        <v>170</v>
      </c>
      <c r="C126" s="190"/>
      <c r="D126" s="190"/>
      <c r="E126" s="193"/>
      <c r="F126" s="190"/>
      <c r="G126" s="190"/>
      <c r="H126" s="190"/>
      <c r="I126" s="270"/>
      <c r="J126" s="190"/>
    </row>
    <row r="127" spans="1:10" ht="40.5" customHeight="1" thickBot="1" x14ac:dyDescent="0.3">
      <c r="A127" s="298"/>
      <c r="B127" s="58" t="s">
        <v>171</v>
      </c>
      <c r="C127" s="191"/>
      <c r="D127" s="191"/>
      <c r="E127" s="194"/>
      <c r="F127" s="191"/>
      <c r="G127" s="191"/>
      <c r="H127" s="191"/>
      <c r="I127" s="271"/>
      <c r="J127" s="191"/>
    </row>
    <row r="128" spans="1:10" ht="50.25" customHeight="1" thickBot="1" x14ac:dyDescent="0.3">
      <c r="A128" s="47" t="s">
        <v>172</v>
      </c>
      <c r="B128" s="15" t="s">
        <v>173</v>
      </c>
      <c r="C128" s="16">
        <v>1</v>
      </c>
      <c r="D128" s="16"/>
      <c r="E128" s="7" t="s">
        <v>42</v>
      </c>
      <c r="F128" s="39" t="s">
        <v>39</v>
      </c>
      <c r="G128" s="16"/>
      <c r="H128" s="16">
        <v>0</v>
      </c>
      <c r="I128" s="20">
        <v>0.01</v>
      </c>
      <c r="J128" s="31">
        <f>PRODUCT(H128,I128)*J221</f>
        <v>0</v>
      </c>
    </row>
    <row r="129" spans="1:10" ht="39" customHeight="1" x14ac:dyDescent="0.25">
      <c r="A129" s="296" t="s">
        <v>174</v>
      </c>
      <c r="B129" s="56" t="s">
        <v>175</v>
      </c>
      <c r="C129" s="189">
        <v>1</v>
      </c>
      <c r="D129" s="189"/>
      <c r="E129" s="192" t="s">
        <v>42</v>
      </c>
      <c r="F129" s="189" t="s">
        <v>39</v>
      </c>
      <c r="G129" s="189"/>
      <c r="H129" s="189">
        <v>0</v>
      </c>
      <c r="I129" s="269">
        <v>0.01</v>
      </c>
      <c r="J129" s="272">
        <f>PRODUCT(H129,I136)*J221</f>
        <v>0</v>
      </c>
    </row>
    <row r="130" spans="1:10" ht="63.75" customHeight="1" x14ac:dyDescent="0.25">
      <c r="A130" s="297"/>
      <c r="B130" s="57" t="s">
        <v>176</v>
      </c>
      <c r="C130" s="190"/>
      <c r="D130" s="190"/>
      <c r="E130" s="193"/>
      <c r="F130" s="190"/>
      <c r="G130" s="190"/>
      <c r="H130" s="190"/>
      <c r="I130" s="270"/>
      <c r="J130" s="190"/>
    </row>
    <row r="131" spans="1:10" ht="93" customHeight="1" x14ac:dyDescent="0.25">
      <c r="A131" s="297"/>
      <c r="B131" s="57" t="s">
        <v>177</v>
      </c>
      <c r="C131" s="190"/>
      <c r="D131" s="190"/>
      <c r="E131" s="193"/>
      <c r="F131" s="190"/>
      <c r="G131" s="190"/>
      <c r="H131" s="190"/>
      <c r="I131" s="270"/>
      <c r="J131" s="190"/>
    </row>
    <row r="132" spans="1:10" ht="30.75" customHeight="1" x14ac:dyDescent="0.25">
      <c r="A132" s="297"/>
      <c r="B132" s="57" t="s">
        <v>178</v>
      </c>
      <c r="C132" s="190"/>
      <c r="D132" s="190"/>
      <c r="E132" s="193"/>
      <c r="F132" s="190"/>
      <c r="G132" s="190"/>
      <c r="H132" s="190"/>
      <c r="I132" s="270"/>
      <c r="J132" s="190"/>
    </row>
    <row r="133" spans="1:10" ht="95.25" customHeight="1" x14ac:dyDescent="0.25">
      <c r="A133" s="297"/>
      <c r="B133" s="57" t="s">
        <v>179</v>
      </c>
      <c r="C133" s="190"/>
      <c r="D133" s="190"/>
      <c r="E133" s="193"/>
      <c r="F133" s="190"/>
      <c r="G133" s="190"/>
      <c r="H133" s="190"/>
      <c r="I133" s="270"/>
      <c r="J133" s="190"/>
    </row>
    <row r="134" spans="1:10" ht="84.75" customHeight="1" x14ac:dyDescent="0.25">
      <c r="A134" s="297"/>
      <c r="B134" s="57" t="s">
        <v>180</v>
      </c>
      <c r="C134" s="190"/>
      <c r="D134" s="190"/>
      <c r="E134" s="193"/>
      <c r="F134" s="190"/>
      <c r="G134" s="190"/>
      <c r="H134" s="190"/>
      <c r="I134" s="270"/>
      <c r="J134" s="190"/>
    </row>
    <row r="135" spans="1:10" ht="141.75" customHeight="1" x14ac:dyDescent="0.25">
      <c r="A135" s="297"/>
      <c r="B135" s="57" t="s">
        <v>181</v>
      </c>
      <c r="C135" s="190"/>
      <c r="D135" s="190"/>
      <c r="E135" s="193"/>
      <c r="F135" s="190"/>
      <c r="G135" s="190"/>
      <c r="H135" s="190"/>
      <c r="I135" s="270"/>
      <c r="J135" s="190"/>
    </row>
    <row r="136" spans="1:10" ht="39.75" customHeight="1" thickBot="1" x14ac:dyDescent="0.3">
      <c r="A136" s="298"/>
      <c r="B136" s="58" t="s">
        <v>182</v>
      </c>
      <c r="C136" s="191"/>
      <c r="D136" s="191"/>
      <c r="E136" s="194"/>
      <c r="F136" s="191"/>
      <c r="G136" s="191"/>
      <c r="H136" s="191"/>
      <c r="I136" s="271"/>
      <c r="J136" s="191"/>
    </row>
    <row r="137" spans="1:10" ht="122.25" customHeight="1" thickBot="1" x14ac:dyDescent="0.3">
      <c r="A137" s="47" t="s">
        <v>183</v>
      </c>
      <c r="B137" s="15" t="s">
        <v>184</v>
      </c>
      <c r="C137" s="16">
        <v>1</v>
      </c>
      <c r="D137" s="16"/>
      <c r="E137" s="7" t="s">
        <v>42</v>
      </c>
      <c r="F137" s="5" t="s">
        <v>39</v>
      </c>
      <c r="G137" s="16" t="s">
        <v>185</v>
      </c>
      <c r="H137" s="16">
        <v>0</v>
      </c>
      <c r="I137" s="20">
        <v>0.01</v>
      </c>
      <c r="J137" s="31">
        <f>PRODUCT(H137,I137)*J221</f>
        <v>0</v>
      </c>
    </row>
    <row r="138" spans="1:10" ht="60" customHeight="1" thickBot="1" x14ac:dyDescent="0.3">
      <c r="A138" s="45" t="s">
        <v>186</v>
      </c>
      <c r="B138" s="3" t="s">
        <v>187</v>
      </c>
      <c r="C138" s="5">
        <v>1</v>
      </c>
      <c r="D138" s="5"/>
      <c r="E138" s="4" t="s">
        <v>19</v>
      </c>
      <c r="F138" s="5" t="s">
        <v>39</v>
      </c>
      <c r="G138" s="5" t="s">
        <v>82</v>
      </c>
      <c r="H138" s="5">
        <v>0</v>
      </c>
      <c r="I138" s="6">
        <v>1.4999999999999999E-2</v>
      </c>
      <c r="J138" s="31">
        <f>PRODUCT(H138,I138)*J221</f>
        <v>0</v>
      </c>
    </row>
    <row r="139" spans="1:10" ht="47.25" customHeight="1" thickBot="1" x14ac:dyDescent="0.3">
      <c r="A139" s="45" t="s">
        <v>188</v>
      </c>
      <c r="B139" s="3" t="s">
        <v>189</v>
      </c>
      <c r="C139" s="5">
        <v>1</v>
      </c>
      <c r="D139" s="5"/>
      <c r="E139" s="4" t="s">
        <v>19</v>
      </c>
      <c r="F139" s="5" t="s">
        <v>39</v>
      </c>
      <c r="G139" s="5" t="s">
        <v>82</v>
      </c>
      <c r="H139" s="5">
        <v>0</v>
      </c>
      <c r="I139" s="6">
        <v>1.4999999999999999E-2</v>
      </c>
      <c r="J139" s="31">
        <f>PRODUCT(H139,I139)*J221</f>
        <v>0</v>
      </c>
    </row>
    <row r="140" spans="1:10" ht="15" customHeight="1" x14ac:dyDescent="0.25">
      <c r="A140" s="290" t="s">
        <v>190</v>
      </c>
      <c r="B140" s="299" t="s">
        <v>191</v>
      </c>
      <c r="C140" s="249">
        <v>1</v>
      </c>
      <c r="D140" s="249"/>
      <c r="E140" s="293" t="s">
        <v>19</v>
      </c>
      <c r="F140" s="249" t="s">
        <v>39</v>
      </c>
      <c r="G140" s="249" t="s">
        <v>82</v>
      </c>
      <c r="H140" s="249">
        <v>0</v>
      </c>
      <c r="I140" s="252">
        <v>1.4999999999999999E-2</v>
      </c>
      <c r="J140" s="272">
        <f>PRODUCT(H140,I140)*J221</f>
        <v>0</v>
      </c>
    </row>
    <row r="141" spans="1:10" ht="182.25" customHeight="1" thickBot="1" x14ac:dyDescent="0.3">
      <c r="A141" s="292"/>
      <c r="B141" s="300"/>
      <c r="C141" s="251"/>
      <c r="D141" s="251"/>
      <c r="E141" s="295"/>
      <c r="F141" s="251"/>
      <c r="G141" s="251"/>
      <c r="H141" s="251"/>
      <c r="I141" s="254"/>
      <c r="J141" s="301"/>
    </row>
    <row r="142" spans="1:10" ht="41.25" customHeight="1" thickBot="1" x14ac:dyDescent="0.3">
      <c r="A142" s="45" t="s">
        <v>192</v>
      </c>
      <c r="B142" s="3" t="s">
        <v>193</v>
      </c>
      <c r="C142" s="5">
        <v>1</v>
      </c>
      <c r="D142" s="5"/>
      <c r="E142" s="4" t="s">
        <v>19</v>
      </c>
      <c r="F142" s="5" t="s">
        <v>45</v>
      </c>
      <c r="G142" s="5"/>
      <c r="H142" s="5">
        <v>0</v>
      </c>
      <c r="I142" s="6">
        <v>1.4999999999999999E-2</v>
      </c>
      <c r="J142" s="32">
        <f>PRODUCT(H142,I142)*$J$221</f>
        <v>0</v>
      </c>
    </row>
    <row r="143" spans="1:10" ht="17.25" customHeight="1" x14ac:dyDescent="0.25">
      <c r="A143" s="290" t="s">
        <v>194</v>
      </c>
      <c r="B143" s="299" t="s">
        <v>195</v>
      </c>
      <c r="C143" s="249">
        <v>1</v>
      </c>
      <c r="D143" s="249"/>
      <c r="E143" s="293" t="s">
        <v>19</v>
      </c>
      <c r="F143" s="249" t="s">
        <v>45</v>
      </c>
      <c r="G143" s="249">
        <v>1</v>
      </c>
      <c r="H143" s="249">
        <v>0</v>
      </c>
      <c r="I143" s="252">
        <v>1.4999999999999999E-2</v>
      </c>
      <c r="J143" s="272">
        <f>PRODUCT(H143,I143)*$J$221</f>
        <v>0</v>
      </c>
    </row>
    <row r="144" spans="1:10" ht="31.5" customHeight="1" thickBot="1" x14ac:dyDescent="0.3">
      <c r="A144" s="292"/>
      <c r="B144" s="300"/>
      <c r="C144" s="251"/>
      <c r="D144" s="251"/>
      <c r="E144" s="295"/>
      <c r="F144" s="251"/>
      <c r="G144" s="251"/>
      <c r="H144" s="251"/>
      <c r="I144" s="254"/>
      <c r="J144" s="274"/>
    </row>
    <row r="145" spans="1:10" ht="15" customHeight="1" x14ac:dyDescent="0.25">
      <c r="A145" s="290" t="s">
        <v>196</v>
      </c>
      <c r="B145" s="299" t="s">
        <v>197</v>
      </c>
      <c r="C145" s="249">
        <v>1</v>
      </c>
      <c r="D145" s="249"/>
      <c r="E145" s="293" t="s">
        <v>19</v>
      </c>
      <c r="F145" s="249" t="s">
        <v>39</v>
      </c>
      <c r="G145" s="249">
        <v>1</v>
      </c>
      <c r="H145" s="249">
        <v>0</v>
      </c>
      <c r="I145" s="252">
        <v>1.4999999999999999E-2</v>
      </c>
      <c r="J145" s="272">
        <f>PRODUCT(H145,I145)*$J$221</f>
        <v>0</v>
      </c>
    </row>
    <row r="146" spans="1:10" ht="62.25" customHeight="1" thickBot="1" x14ac:dyDescent="0.3">
      <c r="A146" s="292"/>
      <c r="B146" s="300"/>
      <c r="C146" s="251"/>
      <c r="D146" s="251"/>
      <c r="E146" s="295"/>
      <c r="F146" s="251"/>
      <c r="G146" s="251"/>
      <c r="H146" s="251"/>
      <c r="I146" s="254"/>
      <c r="J146" s="274"/>
    </row>
    <row r="147" spans="1:10" ht="41.25" customHeight="1" thickBot="1" x14ac:dyDescent="0.3">
      <c r="A147" s="45" t="s">
        <v>198</v>
      </c>
      <c r="B147" s="3" t="s">
        <v>199</v>
      </c>
      <c r="C147" s="5">
        <v>1</v>
      </c>
      <c r="D147" s="5"/>
      <c r="E147" s="4" t="s">
        <v>19</v>
      </c>
      <c r="F147" s="5" t="s">
        <v>39</v>
      </c>
      <c r="G147" s="5"/>
      <c r="H147" s="5">
        <v>0</v>
      </c>
      <c r="I147" s="6">
        <v>1.4999999999999999E-2</v>
      </c>
      <c r="J147" s="32">
        <f t="shared" ref="J147:J179" si="0">PRODUCT(H147,I147)*$J$221</f>
        <v>0</v>
      </c>
    </row>
    <row r="148" spans="1:10" ht="48.75" customHeight="1" thickBot="1" x14ac:dyDescent="0.3">
      <c r="A148" s="45" t="s">
        <v>381</v>
      </c>
      <c r="B148" s="3" t="s">
        <v>200</v>
      </c>
      <c r="C148" s="40">
        <v>1</v>
      </c>
      <c r="D148" s="40"/>
      <c r="E148" s="46"/>
      <c r="F148" s="40"/>
      <c r="G148" s="40"/>
      <c r="H148" s="40"/>
      <c r="I148" s="41"/>
      <c r="J148" s="32">
        <f t="shared" si="0"/>
        <v>0</v>
      </c>
    </row>
    <row r="149" spans="1:10" ht="58.5" customHeight="1" thickBot="1" x14ac:dyDescent="0.3">
      <c r="A149" s="45" t="s">
        <v>382</v>
      </c>
      <c r="B149" s="3" t="s">
        <v>201</v>
      </c>
      <c r="C149" s="40">
        <v>1</v>
      </c>
      <c r="D149" s="40"/>
      <c r="E149" s="46"/>
      <c r="F149" s="40"/>
      <c r="G149" s="40"/>
      <c r="H149" s="40"/>
      <c r="I149" s="41"/>
      <c r="J149" s="32">
        <f t="shared" si="0"/>
        <v>0</v>
      </c>
    </row>
    <row r="150" spans="1:10" ht="70.5" customHeight="1" thickBot="1" x14ac:dyDescent="0.3">
      <c r="A150" s="45" t="s">
        <v>202</v>
      </c>
      <c r="B150" s="3" t="s">
        <v>203</v>
      </c>
      <c r="C150" s="5">
        <v>1</v>
      </c>
      <c r="D150" s="5"/>
      <c r="E150" s="4" t="s">
        <v>19</v>
      </c>
      <c r="F150" s="5" t="s">
        <v>39</v>
      </c>
      <c r="G150" s="5" t="s">
        <v>82</v>
      </c>
      <c r="H150" s="5">
        <v>0</v>
      </c>
      <c r="I150" s="6">
        <v>1.4999999999999999E-2</v>
      </c>
      <c r="J150" s="32">
        <f t="shared" si="0"/>
        <v>0</v>
      </c>
    </row>
    <row r="151" spans="1:10" ht="105.75" customHeight="1" thickBot="1" x14ac:dyDescent="0.3">
      <c r="A151" s="45" t="s">
        <v>204</v>
      </c>
      <c r="B151" s="3" t="s">
        <v>205</v>
      </c>
      <c r="C151" s="5">
        <v>1</v>
      </c>
      <c r="D151" s="5"/>
      <c r="E151" s="4" t="s">
        <v>19</v>
      </c>
      <c r="F151" s="5" t="s">
        <v>39</v>
      </c>
      <c r="G151" s="5" t="s">
        <v>82</v>
      </c>
      <c r="H151" s="5">
        <v>0</v>
      </c>
      <c r="I151" s="6">
        <v>1.4999999999999999E-2</v>
      </c>
      <c r="J151" s="32">
        <f t="shared" si="0"/>
        <v>0</v>
      </c>
    </row>
    <row r="152" spans="1:10" ht="66.75" customHeight="1" thickBot="1" x14ac:dyDescent="0.3">
      <c r="A152" s="45" t="s">
        <v>206</v>
      </c>
      <c r="B152" s="3" t="s">
        <v>207</v>
      </c>
      <c r="C152" s="5">
        <v>1</v>
      </c>
      <c r="D152" s="5"/>
      <c r="E152" s="4" t="s">
        <v>19</v>
      </c>
      <c r="F152" s="5" t="s">
        <v>39</v>
      </c>
      <c r="G152" s="5" t="s">
        <v>82</v>
      </c>
      <c r="H152" s="5">
        <v>0</v>
      </c>
      <c r="I152" s="6">
        <v>1.4999999999999999E-2</v>
      </c>
      <c r="J152" s="32">
        <f t="shared" si="0"/>
        <v>0</v>
      </c>
    </row>
    <row r="153" spans="1:10" ht="90.75" customHeight="1" thickBot="1" x14ac:dyDescent="0.3">
      <c r="A153" s="45" t="s">
        <v>208</v>
      </c>
      <c r="B153" s="3" t="s">
        <v>209</v>
      </c>
      <c r="C153" s="5">
        <v>1</v>
      </c>
      <c r="D153" s="5"/>
      <c r="E153" s="4" t="s">
        <v>19</v>
      </c>
      <c r="F153" s="5" t="s">
        <v>39</v>
      </c>
      <c r="G153" s="5"/>
      <c r="H153" s="5">
        <v>0</v>
      </c>
      <c r="I153" s="6">
        <v>1.4999999999999999E-2</v>
      </c>
      <c r="J153" s="32">
        <f t="shared" si="0"/>
        <v>0</v>
      </c>
    </row>
    <row r="154" spans="1:10" ht="42" customHeight="1" thickBot="1" x14ac:dyDescent="0.3">
      <c r="A154" s="45" t="s">
        <v>210</v>
      </c>
      <c r="B154" s="3" t="s">
        <v>211</v>
      </c>
      <c r="C154" s="5">
        <v>1</v>
      </c>
      <c r="D154" s="5"/>
      <c r="E154" s="4" t="s">
        <v>19</v>
      </c>
      <c r="F154" s="5" t="s">
        <v>39</v>
      </c>
      <c r="G154" s="5">
        <v>2</v>
      </c>
      <c r="H154" s="5">
        <v>0</v>
      </c>
      <c r="I154" s="6">
        <v>1.4999999999999999E-2</v>
      </c>
      <c r="J154" s="32">
        <f t="shared" si="0"/>
        <v>0</v>
      </c>
    </row>
    <row r="155" spans="1:10" ht="42" customHeight="1" thickBot="1" x14ac:dyDescent="0.3">
      <c r="A155" s="45" t="s">
        <v>212</v>
      </c>
      <c r="B155" s="3" t="s">
        <v>213</v>
      </c>
      <c r="C155" s="5">
        <v>1</v>
      </c>
      <c r="D155" s="5"/>
      <c r="E155" s="4" t="s">
        <v>19</v>
      </c>
      <c r="F155" s="5" t="s">
        <v>39</v>
      </c>
      <c r="G155" s="5">
        <v>2</v>
      </c>
      <c r="H155" s="5">
        <v>0</v>
      </c>
      <c r="I155" s="6">
        <v>1.4999999999999999E-2</v>
      </c>
      <c r="J155" s="32">
        <f t="shared" si="0"/>
        <v>0</v>
      </c>
    </row>
    <row r="156" spans="1:10" ht="60" customHeight="1" thickBot="1" x14ac:dyDescent="0.3">
      <c r="A156" s="45" t="s">
        <v>214</v>
      </c>
      <c r="B156" s="3" t="s">
        <v>215</v>
      </c>
      <c r="C156" s="5">
        <v>1</v>
      </c>
      <c r="D156" s="5"/>
      <c r="E156" s="9" t="s">
        <v>66</v>
      </c>
      <c r="F156" s="5" t="s">
        <v>39</v>
      </c>
      <c r="G156" s="5"/>
      <c r="H156" s="5">
        <v>0</v>
      </c>
      <c r="I156" s="6">
        <v>5.0000000000000001E-3</v>
      </c>
      <c r="J156" s="32">
        <f t="shared" si="0"/>
        <v>0</v>
      </c>
    </row>
    <row r="157" spans="1:10" ht="77.25" customHeight="1" thickBot="1" x14ac:dyDescent="0.3">
      <c r="A157" s="45" t="s">
        <v>216</v>
      </c>
      <c r="B157" s="3" t="s">
        <v>217</v>
      </c>
      <c r="C157" s="5">
        <v>1</v>
      </c>
      <c r="D157" s="5"/>
      <c r="E157" s="7" t="s">
        <v>42</v>
      </c>
      <c r="F157" s="5" t="s">
        <v>45</v>
      </c>
      <c r="G157" s="5"/>
      <c r="H157" s="5">
        <v>0</v>
      </c>
      <c r="I157" s="6">
        <v>0.01</v>
      </c>
      <c r="J157" s="32">
        <f t="shared" si="0"/>
        <v>0</v>
      </c>
    </row>
    <row r="158" spans="1:10" ht="79.5" customHeight="1" thickBot="1" x14ac:dyDescent="0.3">
      <c r="A158" s="45" t="s">
        <v>218</v>
      </c>
      <c r="B158" s="3" t="s">
        <v>219</v>
      </c>
      <c r="C158" s="5">
        <v>1</v>
      </c>
      <c r="D158" s="5"/>
      <c r="E158" s="7" t="s">
        <v>42</v>
      </c>
      <c r="F158" s="5" t="s">
        <v>45</v>
      </c>
      <c r="G158" s="5"/>
      <c r="H158" s="5">
        <v>0</v>
      </c>
      <c r="I158" s="6">
        <v>0.01</v>
      </c>
      <c r="J158" s="32">
        <f t="shared" si="0"/>
        <v>0</v>
      </c>
    </row>
    <row r="159" spans="1:10" ht="180.75" customHeight="1" thickBot="1" x14ac:dyDescent="0.3">
      <c r="A159" s="45" t="s">
        <v>220</v>
      </c>
      <c r="B159" s="3" t="s">
        <v>221</v>
      </c>
      <c r="C159" s="5">
        <v>1</v>
      </c>
      <c r="D159" s="5"/>
      <c r="E159" s="4" t="s">
        <v>19</v>
      </c>
      <c r="F159" s="5" t="s">
        <v>45</v>
      </c>
      <c r="G159" s="5"/>
      <c r="H159" s="5">
        <v>0</v>
      </c>
      <c r="I159" s="6">
        <v>1.4999999999999999E-2</v>
      </c>
      <c r="J159" s="32">
        <f t="shared" si="0"/>
        <v>0</v>
      </c>
    </row>
    <row r="160" spans="1:10" ht="195.75" customHeight="1" thickBot="1" x14ac:dyDescent="0.3">
      <c r="A160" s="45" t="s">
        <v>222</v>
      </c>
      <c r="B160" s="3" t="s">
        <v>223</v>
      </c>
      <c r="C160" s="5">
        <v>1</v>
      </c>
      <c r="D160" s="5"/>
      <c r="E160" s="4" t="s">
        <v>19</v>
      </c>
      <c r="F160" s="5" t="s">
        <v>45</v>
      </c>
      <c r="G160" s="5" t="s">
        <v>82</v>
      </c>
      <c r="H160" s="5">
        <v>0</v>
      </c>
      <c r="I160" s="6">
        <v>1.4999999999999999E-2</v>
      </c>
      <c r="J160" s="32">
        <f t="shared" si="0"/>
        <v>0</v>
      </c>
    </row>
    <row r="161" spans="1:10" ht="96.75" customHeight="1" thickBot="1" x14ac:dyDescent="0.3">
      <c r="A161" s="45" t="s">
        <v>224</v>
      </c>
      <c r="B161" s="3" t="s">
        <v>225</v>
      </c>
      <c r="C161" s="5">
        <v>1</v>
      </c>
      <c r="D161" s="5"/>
      <c r="E161" s="4" t="s">
        <v>19</v>
      </c>
      <c r="F161" s="5" t="s">
        <v>20</v>
      </c>
      <c r="G161" s="5">
        <v>1</v>
      </c>
      <c r="H161" s="5">
        <v>0</v>
      </c>
      <c r="I161" s="6">
        <v>1.4999999999999999E-2</v>
      </c>
      <c r="J161" s="32">
        <f t="shared" si="0"/>
        <v>0</v>
      </c>
    </row>
    <row r="162" spans="1:10" ht="99.75" customHeight="1" thickBot="1" x14ac:dyDescent="0.3">
      <c r="A162" s="45" t="s">
        <v>226</v>
      </c>
      <c r="B162" s="3" t="s">
        <v>227</v>
      </c>
      <c r="C162" s="5">
        <v>1</v>
      </c>
      <c r="D162" s="5"/>
      <c r="E162" s="4" t="s">
        <v>19</v>
      </c>
      <c r="F162" s="5" t="s">
        <v>20</v>
      </c>
      <c r="G162" s="5">
        <v>1</v>
      </c>
      <c r="H162" s="5">
        <v>0</v>
      </c>
      <c r="I162" s="6">
        <v>1.4999999999999999E-2</v>
      </c>
      <c r="J162" s="32">
        <f t="shared" si="0"/>
        <v>0</v>
      </c>
    </row>
    <row r="163" spans="1:10" ht="47.25" customHeight="1" thickBot="1" x14ac:dyDescent="0.3">
      <c r="A163" s="45" t="s">
        <v>228</v>
      </c>
      <c r="B163" s="3" t="s">
        <v>229</v>
      </c>
      <c r="C163" s="5">
        <v>1</v>
      </c>
      <c r="D163" s="5"/>
      <c r="E163" s="4" t="s">
        <v>19</v>
      </c>
      <c r="F163" s="5" t="s">
        <v>39</v>
      </c>
      <c r="G163" s="5">
        <v>5</v>
      </c>
      <c r="H163" s="5">
        <v>0</v>
      </c>
      <c r="I163" s="6">
        <v>1.4999999999999999E-2</v>
      </c>
      <c r="J163" s="32">
        <f t="shared" si="0"/>
        <v>0</v>
      </c>
    </row>
    <row r="164" spans="1:10" ht="30.75" customHeight="1" thickBot="1" x14ac:dyDescent="0.3">
      <c r="A164" s="45" t="s">
        <v>230</v>
      </c>
      <c r="B164" s="3" t="s">
        <v>231</v>
      </c>
      <c r="C164" s="5">
        <v>1</v>
      </c>
      <c r="D164" s="5"/>
      <c r="E164" s="7" t="s">
        <v>42</v>
      </c>
      <c r="F164" s="5" t="s">
        <v>39</v>
      </c>
      <c r="G164" s="5"/>
      <c r="H164" s="5">
        <v>0</v>
      </c>
      <c r="I164" s="6">
        <v>0.01</v>
      </c>
      <c r="J164" s="32">
        <f t="shared" si="0"/>
        <v>0</v>
      </c>
    </row>
    <row r="165" spans="1:10" ht="70.5" customHeight="1" thickBot="1" x14ac:dyDescent="0.3">
      <c r="A165" s="45" t="s">
        <v>232</v>
      </c>
      <c r="B165" s="3" t="s">
        <v>233</v>
      </c>
      <c r="C165" s="5">
        <v>1</v>
      </c>
      <c r="D165" s="13"/>
      <c r="E165" s="7" t="s">
        <v>42</v>
      </c>
      <c r="F165" s="5" t="s">
        <v>39</v>
      </c>
      <c r="G165" s="13"/>
      <c r="H165" s="5">
        <v>0</v>
      </c>
      <c r="I165" s="6">
        <v>0.01</v>
      </c>
      <c r="J165" s="32">
        <f t="shared" si="0"/>
        <v>0</v>
      </c>
    </row>
    <row r="166" spans="1:10" ht="41.25" customHeight="1" thickBot="1" x14ac:dyDescent="0.3">
      <c r="A166" s="45" t="s">
        <v>234</v>
      </c>
      <c r="B166" s="3" t="s">
        <v>235</v>
      </c>
      <c r="C166" s="5">
        <v>1</v>
      </c>
      <c r="D166" s="13"/>
      <c r="E166" s="7" t="s">
        <v>42</v>
      </c>
      <c r="F166" s="5" t="s">
        <v>39</v>
      </c>
      <c r="G166" s="5">
        <v>5</v>
      </c>
      <c r="H166" s="5">
        <v>0</v>
      </c>
      <c r="I166" s="6">
        <v>0.01</v>
      </c>
      <c r="J166" s="32">
        <f t="shared" si="0"/>
        <v>0</v>
      </c>
    </row>
    <row r="167" spans="1:10" ht="112.5" customHeight="1" thickBot="1" x14ac:dyDescent="0.3">
      <c r="A167" s="45" t="s">
        <v>236</v>
      </c>
      <c r="B167" s="3" t="s">
        <v>237</v>
      </c>
      <c r="C167" s="5">
        <v>1</v>
      </c>
      <c r="D167" s="5"/>
      <c r="E167" s="4" t="s">
        <v>19</v>
      </c>
      <c r="F167" s="5" t="s">
        <v>20</v>
      </c>
      <c r="G167" s="5"/>
      <c r="H167" s="5">
        <v>0</v>
      </c>
      <c r="I167" s="6">
        <v>1.4999999999999999E-2</v>
      </c>
      <c r="J167" s="32">
        <f t="shared" si="0"/>
        <v>0</v>
      </c>
    </row>
    <row r="168" spans="1:10" ht="72" customHeight="1" thickBot="1" x14ac:dyDescent="0.3">
      <c r="A168" s="45" t="s">
        <v>238</v>
      </c>
      <c r="B168" s="3" t="s">
        <v>239</v>
      </c>
      <c r="C168" s="5">
        <v>1</v>
      </c>
      <c r="D168" s="5"/>
      <c r="E168" s="4" t="s">
        <v>19</v>
      </c>
      <c r="F168" s="5" t="s">
        <v>39</v>
      </c>
      <c r="G168" s="5"/>
      <c r="H168" s="5">
        <v>0</v>
      </c>
      <c r="I168" s="6">
        <v>1.4999999999999999E-2</v>
      </c>
      <c r="J168" s="32">
        <f t="shared" si="0"/>
        <v>0</v>
      </c>
    </row>
    <row r="169" spans="1:10" ht="96.75" customHeight="1" thickBot="1" x14ac:dyDescent="0.3">
      <c r="A169" s="45" t="s">
        <v>240</v>
      </c>
      <c r="B169" s="3" t="s">
        <v>241</v>
      </c>
      <c r="C169" s="5">
        <v>1</v>
      </c>
      <c r="D169" s="5"/>
      <c r="E169" s="4" t="s">
        <v>19</v>
      </c>
      <c r="F169" s="5" t="s">
        <v>39</v>
      </c>
      <c r="G169" s="5"/>
      <c r="H169" s="5">
        <v>0</v>
      </c>
      <c r="I169" s="6">
        <v>1.4999999999999999E-2</v>
      </c>
      <c r="J169" s="32">
        <f t="shared" si="0"/>
        <v>0</v>
      </c>
    </row>
    <row r="170" spans="1:10" ht="85.5" customHeight="1" thickBot="1" x14ac:dyDescent="0.3">
      <c r="A170" s="45" t="s">
        <v>242</v>
      </c>
      <c r="B170" s="3" t="s">
        <v>243</v>
      </c>
      <c r="C170" s="5">
        <v>1</v>
      </c>
      <c r="D170" s="5"/>
      <c r="E170" s="4" t="s">
        <v>19</v>
      </c>
      <c r="F170" s="5" t="s">
        <v>20</v>
      </c>
      <c r="G170" s="5">
        <v>5</v>
      </c>
      <c r="H170" s="5">
        <v>0</v>
      </c>
      <c r="I170" s="6">
        <v>1.4999999999999999E-2</v>
      </c>
      <c r="J170" s="32">
        <f t="shared" si="0"/>
        <v>0</v>
      </c>
    </row>
    <row r="171" spans="1:10" ht="81.75" customHeight="1" thickBot="1" x14ac:dyDescent="0.3">
      <c r="A171" s="45" t="s">
        <v>244</v>
      </c>
      <c r="B171" s="3" t="s">
        <v>245</v>
      </c>
      <c r="C171" s="5">
        <v>1</v>
      </c>
      <c r="D171" s="5"/>
      <c r="E171" s="4" t="s">
        <v>19</v>
      </c>
      <c r="F171" s="5" t="s">
        <v>20</v>
      </c>
      <c r="G171" s="5"/>
      <c r="H171" s="5">
        <v>0</v>
      </c>
      <c r="I171" s="6">
        <v>1.4999999999999999E-2</v>
      </c>
      <c r="J171" s="32">
        <f t="shared" si="0"/>
        <v>0</v>
      </c>
    </row>
    <row r="172" spans="1:10" ht="90.75" customHeight="1" thickBot="1" x14ac:dyDescent="0.3">
      <c r="A172" s="45" t="s">
        <v>246</v>
      </c>
      <c r="B172" s="3" t="s">
        <v>247</v>
      </c>
      <c r="C172" s="5">
        <v>1</v>
      </c>
      <c r="D172" s="5"/>
      <c r="E172" s="7" t="s">
        <v>42</v>
      </c>
      <c r="F172" s="5" t="s">
        <v>39</v>
      </c>
      <c r="G172" s="5">
        <v>5</v>
      </c>
      <c r="H172" s="5">
        <v>0</v>
      </c>
      <c r="I172" s="6">
        <v>0.01</v>
      </c>
      <c r="J172" s="32">
        <f t="shared" si="0"/>
        <v>0</v>
      </c>
    </row>
    <row r="173" spans="1:10" ht="114.75" customHeight="1" thickBot="1" x14ac:dyDescent="0.3">
      <c r="A173" s="45" t="s">
        <v>248</v>
      </c>
      <c r="B173" s="3" t="s">
        <v>249</v>
      </c>
      <c r="C173" s="5">
        <v>1</v>
      </c>
      <c r="D173" s="5"/>
      <c r="E173" s="4" t="s">
        <v>19</v>
      </c>
      <c r="F173" s="5" t="s">
        <v>20</v>
      </c>
      <c r="G173" s="5"/>
      <c r="H173" s="5">
        <v>0</v>
      </c>
      <c r="I173" s="6">
        <v>1.4999999999999999E-2</v>
      </c>
      <c r="J173" s="32">
        <f t="shared" si="0"/>
        <v>0</v>
      </c>
    </row>
    <row r="174" spans="1:10" ht="105.75" customHeight="1" thickBot="1" x14ac:dyDescent="0.3">
      <c r="A174" s="45" t="s">
        <v>250</v>
      </c>
      <c r="B174" s="3" t="s">
        <v>251</v>
      </c>
      <c r="C174" s="5">
        <v>1</v>
      </c>
      <c r="D174" s="5"/>
      <c r="E174" s="7" t="s">
        <v>42</v>
      </c>
      <c r="F174" s="5" t="s">
        <v>252</v>
      </c>
      <c r="G174" s="5">
        <v>5</v>
      </c>
      <c r="H174" s="5">
        <v>0</v>
      </c>
      <c r="I174" s="6">
        <v>0.01</v>
      </c>
      <c r="J174" s="32">
        <f t="shared" si="0"/>
        <v>0</v>
      </c>
    </row>
    <row r="175" spans="1:10" ht="111" customHeight="1" thickBot="1" x14ac:dyDescent="0.3">
      <c r="A175" s="45" t="s">
        <v>253</v>
      </c>
      <c r="B175" s="3" t="s">
        <v>254</v>
      </c>
      <c r="C175" s="5">
        <v>1</v>
      </c>
      <c r="D175" s="5"/>
      <c r="E175" s="7" t="s">
        <v>42</v>
      </c>
      <c r="F175" s="5" t="s">
        <v>20</v>
      </c>
      <c r="G175" s="5">
        <v>5</v>
      </c>
      <c r="H175" s="5">
        <v>0</v>
      </c>
      <c r="I175" s="6">
        <v>0.01</v>
      </c>
      <c r="J175" s="32">
        <f t="shared" si="0"/>
        <v>0</v>
      </c>
    </row>
    <row r="176" spans="1:10" ht="117.75" customHeight="1" thickBot="1" x14ac:dyDescent="0.3">
      <c r="A176" s="45" t="s">
        <v>255</v>
      </c>
      <c r="B176" s="3" t="s">
        <v>256</v>
      </c>
      <c r="C176" s="5">
        <v>1</v>
      </c>
      <c r="D176" s="5"/>
      <c r="E176" s="4" t="s">
        <v>19</v>
      </c>
      <c r="F176" s="5" t="s">
        <v>45</v>
      </c>
      <c r="G176" s="5"/>
      <c r="H176" s="5">
        <v>0</v>
      </c>
      <c r="I176" s="6">
        <v>1.4999999999999999E-2</v>
      </c>
      <c r="J176" s="32">
        <f t="shared" si="0"/>
        <v>0</v>
      </c>
    </row>
    <row r="177" spans="1:10" ht="75.75" customHeight="1" thickBot="1" x14ac:dyDescent="0.3">
      <c r="A177" s="45" t="s">
        <v>257</v>
      </c>
      <c r="B177" s="3" t="s">
        <v>258</v>
      </c>
      <c r="C177" s="5">
        <v>1</v>
      </c>
      <c r="D177" s="5"/>
      <c r="E177" s="4" t="s">
        <v>19</v>
      </c>
      <c r="F177" s="5" t="s">
        <v>63</v>
      </c>
      <c r="G177" s="5"/>
      <c r="H177" s="5">
        <v>0</v>
      </c>
      <c r="I177" s="6">
        <v>1.4999999999999999E-2</v>
      </c>
      <c r="J177" s="32">
        <f t="shared" si="0"/>
        <v>0</v>
      </c>
    </row>
    <row r="178" spans="1:10" ht="69" customHeight="1" thickBot="1" x14ac:dyDescent="0.3">
      <c r="A178" s="45" t="s">
        <v>259</v>
      </c>
      <c r="B178" s="3" t="s">
        <v>260</v>
      </c>
      <c r="C178" s="5">
        <v>1</v>
      </c>
      <c r="D178" s="5"/>
      <c r="E178" s="4" t="s">
        <v>19</v>
      </c>
      <c r="F178" s="39" t="s">
        <v>34</v>
      </c>
      <c r="G178" s="5"/>
      <c r="H178" s="5">
        <v>0</v>
      </c>
      <c r="I178" s="22"/>
      <c r="J178" s="32">
        <f t="shared" si="0"/>
        <v>0</v>
      </c>
    </row>
    <row r="179" spans="1:10" ht="171.75" customHeight="1" thickBot="1" x14ac:dyDescent="0.3">
      <c r="A179" s="45" t="s">
        <v>261</v>
      </c>
      <c r="B179" s="3" t="s">
        <v>262</v>
      </c>
      <c r="C179" s="5">
        <v>1</v>
      </c>
      <c r="D179" s="5"/>
      <c r="E179" s="4" t="s">
        <v>19</v>
      </c>
      <c r="F179" s="5" t="s">
        <v>39</v>
      </c>
      <c r="G179" s="13"/>
      <c r="H179" s="5">
        <v>0</v>
      </c>
      <c r="I179" s="6">
        <v>1.4999999999999999E-2</v>
      </c>
      <c r="J179" s="32">
        <f t="shared" si="0"/>
        <v>0</v>
      </c>
    </row>
    <row r="180" spans="1:10" ht="153" customHeight="1" x14ac:dyDescent="0.25">
      <c r="A180" s="290" t="s">
        <v>263</v>
      </c>
      <c r="B180" s="2" t="s">
        <v>264</v>
      </c>
      <c r="C180" s="249">
        <v>1</v>
      </c>
      <c r="D180" s="249"/>
      <c r="E180" s="293" t="s">
        <v>19</v>
      </c>
      <c r="F180" s="249" t="s">
        <v>45</v>
      </c>
      <c r="G180" s="249"/>
      <c r="H180" s="249">
        <v>0</v>
      </c>
      <c r="I180" s="252">
        <v>1.4999999999999999E-2</v>
      </c>
      <c r="J180" s="255">
        <f>PRODUCT(H180,I181)*J221</f>
        <v>0</v>
      </c>
    </row>
    <row r="181" spans="1:10" ht="125.25" customHeight="1" thickBot="1" x14ac:dyDescent="0.3">
      <c r="A181" s="292"/>
      <c r="B181" s="3" t="s">
        <v>265</v>
      </c>
      <c r="C181" s="251"/>
      <c r="D181" s="251"/>
      <c r="E181" s="295"/>
      <c r="F181" s="251"/>
      <c r="G181" s="251"/>
      <c r="H181" s="251"/>
      <c r="I181" s="254"/>
      <c r="J181" s="251"/>
    </row>
    <row r="182" spans="1:10" ht="39" customHeight="1" thickBot="1" x14ac:dyDescent="0.3">
      <c r="A182" s="45" t="s">
        <v>266</v>
      </c>
      <c r="B182" s="3" t="s">
        <v>267</v>
      </c>
      <c r="C182" s="5">
        <v>1</v>
      </c>
      <c r="D182" s="5"/>
      <c r="E182" s="4" t="s">
        <v>19</v>
      </c>
      <c r="F182" s="5" t="s">
        <v>137</v>
      </c>
      <c r="G182" s="5"/>
      <c r="H182" s="5">
        <v>0</v>
      </c>
      <c r="I182" s="6">
        <v>1.4999999999999999E-2</v>
      </c>
      <c r="J182" s="30">
        <f>PRODUCT(H182,I182)*J222</f>
        <v>0</v>
      </c>
    </row>
    <row r="183" spans="1:10" ht="168.75" customHeight="1" thickBot="1" x14ac:dyDescent="0.3">
      <c r="A183" s="45" t="s">
        <v>268</v>
      </c>
      <c r="B183" s="3" t="s">
        <v>269</v>
      </c>
      <c r="C183" s="5">
        <v>1</v>
      </c>
      <c r="D183" s="13"/>
      <c r="E183" s="7" t="s">
        <v>42</v>
      </c>
      <c r="F183" s="5" t="s">
        <v>39</v>
      </c>
      <c r="G183" s="5"/>
      <c r="H183" s="5">
        <v>0</v>
      </c>
      <c r="I183" s="6">
        <v>0.01</v>
      </c>
      <c r="J183" s="30">
        <f>PRODUCT(H183,I183)*J223</f>
        <v>0</v>
      </c>
    </row>
    <row r="184" spans="1:10" ht="65.25" customHeight="1" thickBot="1" x14ac:dyDescent="0.3">
      <c r="A184" s="45" t="s">
        <v>270</v>
      </c>
      <c r="B184" s="3" t="s">
        <v>271</v>
      </c>
      <c r="C184" s="5">
        <v>1</v>
      </c>
      <c r="D184" s="5"/>
      <c r="E184" s="4" t="s">
        <v>19</v>
      </c>
      <c r="F184" s="5" t="s">
        <v>39</v>
      </c>
      <c r="G184" s="5"/>
      <c r="H184" s="5">
        <v>0</v>
      </c>
      <c r="I184" s="6">
        <v>1.4999999999999999E-2</v>
      </c>
      <c r="J184" s="30">
        <f>PRODUCT(H184,I184)*J224</f>
        <v>0</v>
      </c>
    </row>
    <row r="185" spans="1:10" ht="31.5" customHeight="1" thickBot="1" x14ac:dyDescent="0.3">
      <c r="A185" s="45" t="s">
        <v>272</v>
      </c>
      <c r="B185" s="3" t="s">
        <v>273</v>
      </c>
      <c r="C185" s="5">
        <v>1</v>
      </c>
      <c r="D185" s="1"/>
      <c r="E185" s="61" t="s">
        <v>19</v>
      </c>
      <c r="F185" s="5" t="s">
        <v>39</v>
      </c>
      <c r="G185" s="13"/>
      <c r="H185" s="13">
        <v>0</v>
      </c>
      <c r="I185" s="21">
        <v>1.4999999999999999E-2</v>
      </c>
      <c r="J185" s="30">
        <f t="shared" ref="J185:J218" si="1">PRODUCT(H185,I185)*J225</f>
        <v>0</v>
      </c>
    </row>
    <row r="186" spans="1:10" ht="75.75" customHeight="1" thickBot="1" x14ac:dyDescent="0.3">
      <c r="A186" s="45" t="s">
        <v>274</v>
      </c>
      <c r="B186" s="3" t="s">
        <v>275</v>
      </c>
      <c r="C186" s="5">
        <v>1</v>
      </c>
      <c r="D186" s="28"/>
      <c r="E186" s="61" t="s">
        <v>19</v>
      </c>
      <c r="F186" s="5" t="s">
        <v>63</v>
      </c>
      <c r="G186" s="5">
        <v>4</v>
      </c>
      <c r="H186" s="5">
        <v>0</v>
      </c>
      <c r="I186" s="6">
        <v>1.4999999999999999E-2</v>
      </c>
      <c r="J186" s="30">
        <f t="shared" si="1"/>
        <v>0</v>
      </c>
    </row>
    <row r="187" spans="1:10" ht="46.5" customHeight="1" thickBot="1" x14ac:dyDescent="0.3">
      <c r="A187" s="45" t="s">
        <v>276</v>
      </c>
      <c r="B187" s="3" t="s">
        <v>277</v>
      </c>
      <c r="C187" s="5">
        <v>1</v>
      </c>
      <c r="D187" s="28"/>
      <c r="E187" s="61" t="s">
        <v>19</v>
      </c>
      <c r="F187" s="5" t="s">
        <v>39</v>
      </c>
      <c r="G187" s="5">
        <v>4</v>
      </c>
      <c r="H187" s="5">
        <v>0</v>
      </c>
      <c r="I187" s="6">
        <v>1.4999999999999999E-2</v>
      </c>
      <c r="J187" s="30">
        <f t="shared" si="1"/>
        <v>0</v>
      </c>
    </row>
    <row r="188" spans="1:10" ht="23.25" customHeight="1" thickBot="1" x14ac:dyDescent="0.3">
      <c r="A188" s="45" t="s">
        <v>278</v>
      </c>
      <c r="B188" s="3" t="s">
        <v>279</v>
      </c>
      <c r="C188" s="5">
        <v>1</v>
      </c>
      <c r="D188" s="28"/>
      <c r="E188" s="61" t="s">
        <v>19</v>
      </c>
      <c r="F188" s="5" t="s">
        <v>39</v>
      </c>
      <c r="G188" s="5">
        <v>4</v>
      </c>
      <c r="H188" s="5">
        <v>0</v>
      </c>
      <c r="I188" s="6">
        <v>1.4999999999999999E-2</v>
      </c>
      <c r="J188" s="30">
        <f t="shared" si="1"/>
        <v>0</v>
      </c>
    </row>
    <row r="189" spans="1:10" ht="93.75" customHeight="1" thickBot="1" x14ac:dyDescent="0.3">
      <c r="A189" s="45" t="s">
        <v>280</v>
      </c>
      <c r="B189" s="3" t="s">
        <v>281</v>
      </c>
      <c r="C189" s="5">
        <v>1</v>
      </c>
      <c r="D189" s="28"/>
      <c r="E189" s="61" t="s">
        <v>19</v>
      </c>
      <c r="F189" s="5" t="s">
        <v>45</v>
      </c>
      <c r="G189" s="5"/>
      <c r="H189" s="5">
        <v>0</v>
      </c>
      <c r="I189" s="6">
        <v>1.4999999999999999E-2</v>
      </c>
      <c r="J189" s="30">
        <f t="shared" si="1"/>
        <v>0</v>
      </c>
    </row>
    <row r="190" spans="1:10" ht="106.5" customHeight="1" thickBot="1" x14ac:dyDescent="0.3">
      <c r="A190" s="45" t="s">
        <v>282</v>
      </c>
      <c r="B190" s="3" t="s">
        <v>283</v>
      </c>
      <c r="C190" s="5">
        <v>1</v>
      </c>
      <c r="D190" s="28"/>
      <c r="E190" s="61" t="s">
        <v>19</v>
      </c>
      <c r="F190" s="5" t="s">
        <v>45</v>
      </c>
      <c r="G190" s="5"/>
      <c r="H190" s="5">
        <v>0</v>
      </c>
      <c r="I190" s="6">
        <v>1.4999999999999999E-2</v>
      </c>
      <c r="J190" s="30">
        <f t="shared" si="1"/>
        <v>0</v>
      </c>
    </row>
    <row r="191" spans="1:10" ht="87.75" customHeight="1" thickBot="1" x14ac:dyDescent="0.3">
      <c r="A191" s="45" t="s">
        <v>284</v>
      </c>
      <c r="B191" s="3" t="s">
        <v>285</v>
      </c>
      <c r="C191" s="5">
        <v>1</v>
      </c>
      <c r="D191" s="28"/>
      <c r="E191" s="61" t="s">
        <v>19</v>
      </c>
      <c r="F191" s="5" t="s">
        <v>45</v>
      </c>
      <c r="G191" s="5"/>
      <c r="H191" s="5">
        <v>0</v>
      </c>
      <c r="I191" s="6">
        <v>1.4999999999999999E-2</v>
      </c>
      <c r="J191" s="30">
        <f t="shared" si="1"/>
        <v>0</v>
      </c>
    </row>
    <row r="192" spans="1:10" ht="121.5" customHeight="1" thickBot="1" x14ac:dyDescent="0.3">
      <c r="A192" s="45" t="s">
        <v>286</v>
      </c>
      <c r="B192" s="3" t="s">
        <v>287</v>
      </c>
      <c r="C192" s="5">
        <v>1</v>
      </c>
      <c r="D192" s="28"/>
      <c r="E192" s="61" t="s">
        <v>19</v>
      </c>
      <c r="F192" s="5" t="s">
        <v>39</v>
      </c>
      <c r="G192" s="5">
        <v>3</v>
      </c>
      <c r="H192" s="5">
        <v>0</v>
      </c>
      <c r="I192" s="6">
        <v>1.4999999999999999E-2</v>
      </c>
      <c r="J192" s="30">
        <f t="shared" si="1"/>
        <v>0</v>
      </c>
    </row>
    <row r="193" spans="1:10" ht="90.75" customHeight="1" thickBot="1" x14ac:dyDescent="0.3">
      <c r="A193" s="45" t="s">
        <v>288</v>
      </c>
      <c r="B193" s="3" t="s">
        <v>289</v>
      </c>
      <c r="C193" s="5">
        <v>1</v>
      </c>
      <c r="D193" s="28"/>
      <c r="E193" s="61" t="s">
        <v>19</v>
      </c>
      <c r="F193" s="5" t="s">
        <v>45</v>
      </c>
      <c r="G193" s="5"/>
      <c r="H193" s="5">
        <v>0</v>
      </c>
      <c r="I193" s="6">
        <v>1.4999999999999999E-2</v>
      </c>
      <c r="J193" s="30">
        <f t="shared" si="1"/>
        <v>0</v>
      </c>
    </row>
    <row r="194" spans="1:10" ht="66.75" customHeight="1" thickBot="1" x14ac:dyDescent="0.3">
      <c r="A194" s="45" t="s">
        <v>290</v>
      </c>
      <c r="B194" s="3" t="s">
        <v>291</v>
      </c>
      <c r="C194" s="5">
        <v>1</v>
      </c>
      <c r="D194" s="28"/>
      <c r="E194" s="61" t="s">
        <v>19</v>
      </c>
      <c r="F194" s="5" t="s">
        <v>45</v>
      </c>
      <c r="G194" s="5">
        <v>4</v>
      </c>
      <c r="H194" s="5">
        <v>0</v>
      </c>
      <c r="I194" s="6">
        <v>1.4999999999999999E-2</v>
      </c>
      <c r="J194" s="30">
        <f t="shared" si="1"/>
        <v>0</v>
      </c>
    </row>
    <row r="195" spans="1:10" ht="135.75" customHeight="1" thickBot="1" x14ac:dyDescent="0.3">
      <c r="A195" s="45" t="s">
        <v>292</v>
      </c>
      <c r="B195" s="3" t="s">
        <v>293</v>
      </c>
      <c r="C195" s="60">
        <v>1</v>
      </c>
      <c r="D195" s="59"/>
      <c r="E195" s="4" t="s">
        <v>19</v>
      </c>
      <c r="F195" s="5" t="s">
        <v>45</v>
      </c>
      <c r="G195" s="5"/>
      <c r="H195" s="5">
        <v>0</v>
      </c>
      <c r="I195" s="6">
        <v>1.4999999999999999E-2</v>
      </c>
      <c r="J195" s="30">
        <f t="shared" si="1"/>
        <v>0</v>
      </c>
    </row>
    <row r="196" spans="1:10" ht="32.25" customHeight="1" thickBot="1" x14ac:dyDescent="0.3">
      <c r="A196" s="45" t="s">
        <v>294</v>
      </c>
      <c r="B196" s="3" t="s">
        <v>295</v>
      </c>
      <c r="C196" s="60">
        <v>1</v>
      </c>
      <c r="D196" s="59"/>
      <c r="E196" s="7" t="s">
        <v>42</v>
      </c>
      <c r="F196" s="5" t="s">
        <v>45</v>
      </c>
      <c r="G196" s="5">
        <v>4</v>
      </c>
      <c r="H196" s="5">
        <v>0</v>
      </c>
      <c r="I196" s="6">
        <v>0.01</v>
      </c>
      <c r="J196" s="30">
        <f t="shared" si="1"/>
        <v>0</v>
      </c>
    </row>
    <row r="197" spans="1:10" ht="41.25" customHeight="1" thickBot="1" x14ac:dyDescent="0.3">
      <c r="A197" s="45" t="s">
        <v>296</v>
      </c>
      <c r="B197" s="3" t="s">
        <v>297</v>
      </c>
      <c r="C197" s="60">
        <v>1</v>
      </c>
      <c r="D197" s="59"/>
      <c r="E197" s="4" t="s">
        <v>19</v>
      </c>
      <c r="F197" s="5" t="s">
        <v>39</v>
      </c>
      <c r="G197" s="5">
        <v>3</v>
      </c>
      <c r="H197" s="5">
        <v>0</v>
      </c>
      <c r="I197" s="6">
        <v>1.4999999999999999E-2</v>
      </c>
      <c r="J197" s="30">
        <f t="shared" si="1"/>
        <v>0</v>
      </c>
    </row>
    <row r="198" spans="1:10" ht="115.5" customHeight="1" thickBot="1" x14ac:dyDescent="0.3">
      <c r="A198" s="45" t="s">
        <v>298</v>
      </c>
      <c r="B198" s="3" t="s">
        <v>299</v>
      </c>
      <c r="C198" s="60">
        <v>1</v>
      </c>
      <c r="D198" s="59"/>
      <c r="E198" s="4" t="s">
        <v>19</v>
      </c>
      <c r="F198" s="5" t="s">
        <v>39</v>
      </c>
      <c r="G198" s="5">
        <v>3</v>
      </c>
      <c r="H198" s="5">
        <v>0</v>
      </c>
      <c r="I198" s="6">
        <v>1.4999999999999999E-2</v>
      </c>
      <c r="J198" s="30">
        <f t="shared" si="1"/>
        <v>0</v>
      </c>
    </row>
    <row r="199" spans="1:10" ht="95.25" customHeight="1" thickBot="1" x14ac:dyDescent="0.3">
      <c r="A199" s="45" t="s">
        <v>300</v>
      </c>
      <c r="B199" s="3" t="s">
        <v>301</v>
      </c>
      <c r="C199" s="60">
        <v>1</v>
      </c>
      <c r="D199" s="59"/>
      <c r="E199" s="4" t="s">
        <v>19</v>
      </c>
      <c r="F199" s="5" t="s">
        <v>20</v>
      </c>
      <c r="G199" s="5"/>
      <c r="H199" s="5">
        <v>0</v>
      </c>
      <c r="I199" s="6">
        <v>1.4999999999999999E-2</v>
      </c>
      <c r="J199" s="30">
        <f t="shared" si="1"/>
        <v>0</v>
      </c>
    </row>
    <row r="200" spans="1:10" ht="105" customHeight="1" thickBot="1" x14ac:dyDescent="0.3">
      <c r="A200" s="45" t="s">
        <v>302</v>
      </c>
      <c r="B200" s="3" t="s">
        <v>303</v>
      </c>
      <c r="C200" s="60">
        <v>1</v>
      </c>
      <c r="D200" s="59"/>
      <c r="E200" s="4" t="s">
        <v>19</v>
      </c>
      <c r="F200" s="5" t="s">
        <v>45</v>
      </c>
      <c r="G200" s="5"/>
      <c r="H200" s="5">
        <v>0</v>
      </c>
      <c r="I200" s="6">
        <v>1.4999999999999999E-2</v>
      </c>
      <c r="J200" s="30">
        <f t="shared" si="1"/>
        <v>0</v>
      </c>
    </row>
    <row r="201" spans="1:10" ht="42" customHeight="1" thickBot="1" x14ac:dyDescent="0.3">
      <c r="A201" s="45" t="s">
        <v>304</v>
      </c>
      <c r="B201" s="3" t="s">
        <v>305</v>
      </c>
      <c r="C201" s="60">
        <v>1</v>
      </c>
      <c r="D201" s="59"/>
      <c r="E201" s="7" t="s">
        <v>42</v>
      </c>
      <c r="F201" s="5" t="s">
        <v>39</v>
      </c>
      <c r="G201" s="5"/>
      <c r="H201" s="5">
        <v>0</v>
      </c>
      <c r="I201" s="6">
        <v>0.01</v>
      </c>
      <c r="J201" s="30">
        <f t="shared" si="1"/>
        <v>0</v>
      </c>
    </row>
    <row r="202" spans="1:10" ht="48.75" customHeight="1" thickBot="1" x14ac:dyDescent="0.3">
      <c r="A202" s="45" t="s">
        <v>306</v>
      </c>
      <c r="B202" s="3" t="s">
        <v>307</v>
      </c>
      <c r="C202" s="60">
        <v>1</v>
      </c>
      <c r="D202" s="59"/>
      <c r="E202" s="4" t="s">
        <v>19</v>
      </c>
      <c r="F202" s="5" t="s">
        <v>39</v>
      </c>
      <c r="G202" s="5"/>
      <c r="H202" s="5">
        <v>0</v>
      </c>
      <c r="I202" s="6">
        <v>1.4999999999999999E-2</v>
      </c>
      <c r="J202" s="30">
        <f t="shared" si="1"/>
        <v>0</v>
      </c>
    </row>
    <row r="203" spans="1:10" ht="67.5" customHeight="1" thickBot="1" x14ac:dyDescent="0.3">
      <c r="A203" s="45" t="s">
        <v>308</v>
      </c>
      <c r="B203" s="3" t="s">
        <v>309</v>
      </c>
      <c r="C203" s="60">
        <v>1</v>
      </c>
      <c r="D203" s="59"/>
      <c r="E203" s="4" t="s">
        <v>19</v>
      </c>
      <c r="F203" s="5" t="s">
        <v>39</v>
      </c>
      <c r="G203" s="5"/>
      <c r="H203" s="5">
        <v>0</v>
      </c>
      <c r="I203" s="6">
        <v>1.4999999999999999E-2</v>
      </c>
      <c r="J203" s="30">
        <f t="shared" si="1"/>
        <v>0</v>
      </c>
    </row>
    <row r="204" spans="1:10" ht="77.25" customHeight="1" thickBot="1" x14ac:dyDescent="0.3">
      <c r="A204" s="45" t="s">
        <v>310</v>
      </c>
      <c r="B204" s="3" t="s">
        <v>311</v>
      </c>
      <c r="C204" s="5">
        <v>1</v>
      </c>
      <c r="D204" s="5"/>
      <c r="E204" s="4" t="s">
        <v>19</v>
      </c>
      <c r="F204" s="5" t="s">
        <v>39</v>
      </c>
      <c r="G204" s="5"/>
      <c r="H204" s="5">
        <v>0</v>
      </c>
      <c r="I204" s="6">
        <v>1.4999999999999999E-2</v>
      </c>
      <c r="J204" s="30">
        <f t="shared" si="1"/>
        <v>0</v>
      </c>
    </row>
    <row r="205" spans="1:10" ht="41.25" customHeight="1" thickBot="1" x14ac:dyDescent="0.3">
      <c r="A205" s="45" t="s">
        <v>312</v>
      </c>
      <c r="B205" s="3" t="s">
        <v>313</v>
      </c>
      <c r="C205" s="5">
        <v>1</v>
      </c>
      <c r="D205" s="5"/>
      <c r="E205" s="4" t="s">
        <v>19</v>
      </c>
      <c r="F205" s="5" t="s">
        <v>39</v>
      </c>
      <c r="G205" s="5"/>
      <c r="H205" s="5">
        <v>0</v>
      </c>
      <c r="I205" s="6">
        <v>1.4999999999999999E-2</v>
      </c>
      <c r="J205" s="30">
        <f t="shared" si="1"/>
        <v>0</v>
      </c>
    </row>
    <row r="206" spans="1:10" ht="39.75" customHeight="1" thickBot="1" x14ac:dyDescent="0.3">
      <c r="A206" s="45" t="s">
        <v>314</v>
      </c>
      <c r="B206" s="3" t="s">
        <v>315</v>
      </c>
      <c r="C206" s="5">
        <v>1</v>
      </c>
      <c r="D206" s="5"/>
      <c r="E206" s="7" t="s">
        <v>42</v>
      </c>
      <c r="F206" s="39" t="s">
        <v>34</v>
      </c>
      <c r="G206" s="5"/>
      <c r="H206" s="5">
        <v>0</v>
      </c>
      <c r="I206" s="5"/>
      <c r="J206" s="30">
        <f t="shared" si="1"/>
        <v>0</v>
      </c>
    </row>
    <row r="207" spans="1:10" ht="41.25" customHeight="1" thickBot="1" x14ac:dyDescent="0.3">
      <c r="A207" s="45" t="s">
        <v>316</v>
      </c>
      <c r="B207" s="3" t="s">
        <v>317</v>
      </c>
      <c r="C207" s="5">
        <v>1</v>
      </c>
      <c r="D207" s="5"/>
      <c r="E207" s="7" t="s">
        <v>42</v>
      </c>
      <c r="F207" s="5" t="s">
        <v>20</v>
      </c>
      <c r="G207" s="5"/>
      <c r="H207" s="5">
        <v>0</v>
      </c>
      <c r="I207" s="6">
        <v>0.01</v>
      </c>
      <c r="J207" s="30">
        <f t="shared" si="1"/>
        <v>0</v>
      </c>
    </row>
    <row r="208" spans="1:10" ht="66.75" customHeight="1" thickBot="1" x14ac:dyDescent="0.3">
      <c r="A208" s="45" t="s">
        <v>318</v>
      </c>
      <c r="B208" s="3" t="s">
        <v>319</v>
      </c>
      <c r="C208" s="5">
        <v>1</v>
      </c>
      <c r="D208" s="5"/>
      <c r="E208" s="7" t="s">
        <v>42</v>
      </c>
      <c r="F208" s="5" t="s">
        <v>20</v>
      </c>
      <c r="G208" s="5"/>
      <c r="H208" s="5">
        <v>0</v>
      </c>
      <c r="I208" s="6">
        <v>0.01</v>
      </c>
      <c r="J208" s="30">
        <f t="shared" si="1"/>
        <v>0</v>
      </c>
    </row>
    <row r="209" spans="1:10" ht="78.75" customHeight="1" thickBot="1" x14ac:dyDescent="0.3">
      <c r="A209" s="45" t="s">
        <v>320</v>
      </c>
      <c r="B209" s="3" t="s">
        <v>321</v>
      </c>
      <c r="C209" s="5">
        <v>1</v>
      </c>
      <c r="D209" s="5"/>
      <c r="E209" s="4" t="s">
        <v>19</v>
      </c>
      <c r="F209" s="5" t="s">
        <v>39</v>
      </c>
      <c r="G209" s="5">
        <v>1</v>
      </c>
      <c r="H209" s="5">
        <v>0</v>
      </c>
      <c r="I209" s="6">
        <v>1.4999999999999999E-2</v>
      </c>
      <c r="J209" s="30">
        <f t="shared" si="1"/>
        <v>0</v>
      </c>
    </row>
    <row r="210" spans="1:10" ht="69" customHeight="1" thickBot="1" x14ac:dyDescent="0.3">
      <c r="A210" s="45" t="s">
        <v>322</v>
      </c>
      <c r="B210" s="3" t="s">
        <v>323</v>
      </c>
      <c r="C210" s="5">
        <v>1</v>
      </c>
      <c r="D210" s="5"/>
      <c r="E210" s="4" t="s">
        <v>19</v>
      </c>
      <c r="F210" s="5" t="s">
        <v>39</v>
      </c>
      <c r="G210" s="5"/>
      <c r="H210" s="5">
        <v>0</v>
      </c>
      <c r="I210" s="6">
        <v>1.4999999999999999E-2</v>
      </c>
      <c r="J210" s="30">
        <f t="shared" si="1"/>
        <v>0</v>
      </c>
    </row>
    <row r="211" spans="1:10" ht="15.75" customHeight="1" thickBot="1" x14ac:dyDescent="0.3">
      <c r="A211" s="45" t="s">
        <v>324</v>
      </c>
      <c r="B211" s="3" t="s">
        <v>325</v>
      </c>
      <c r="C211" s="5">
        <v>1</v>
      </c>
      <c r="D211" s="5"/>
      <c r="E211" s="4" t="s">
        <v>19</v>
      </c>
      <c r="F211" s="5" t="s">
        <v>39</v>
      </c>
      <c r="G211" s="5">
        <v>3</v>
      </c>
      <c r="H211" s="5">
        <v>0</v>
      </c>
      <c r="I211" s="6">
        <v>1.4999999999999999E-2</v>
      </c>
      <c r="J211" s="30">
        <f t="shared" si="1"/>
        <v>0</v>
      </c>
    </row>
    <row r="212" spans="1:10" ht="42" customHeight="1" thickBot="1" x14ac:dyDescent="0.3">
      <c r="A212" s="45" t="s">
        <v>326</v>
      </c>
      <c r="B212" s="3" t="s">
        <v>327</v>
      </c>
      <c r="C212" s="5">
        <v>1</v>
      </c>
      <c r="D212" s="5"/>
      <c r="E212" s="4" t="s">
        <v>19</v>
      </c>
      <c r="F212" s="5" t="s">
        <v>39</v>
      </c>
      <c r="G212" s="5"/>
      <c r="H212" s="5">
        <v>0</v>
      </c>
      <c r="I212" s="6">
        <v>1.4999999999999999E-2</v>
      </c>
      <c r="J212" s="30">
        <f t="shared" si="1"/>
        <v>0</v>
      </c>
    </row>
    <row r="213" spans="1:10" ht="69.75" customHeight="1" thickBot="1" x14ac:dyDescent="0.3">
      <c r="A213" s="45" t="s">
        <v>328</v>
      </c>
      <c r="B213" s="3" t="s">
        <v>329</v>
      </c>
      <c r="C213" s="5">
        <v>1</v>
      </c>
      <c r="D213" s="5"/>
      <c r="E213" s="4" t="s">
        <v>19</v>
      </c>
      <c r="F213" s="5" t="s">
        <v>45</v>
      </c>
      <c r="G213" s="5">
        <v>4</v>
      </c>
      <c r="H213" s="5">
        <v>0</v>
      </c>
      <c r="I213" s="6">
        <v>1.4999999999999999E-2</v>
      </c>
      <c r="J213" s="30">
        <f t="shared" si="1"/>
        <v>0</v>
      </c>
    </row>
    <row r="214" spans="1:10" ht="108.75" customHeight="1" thickBot="1" x14ac:dyDescent="0.3">
      <c r="A214" s="45" t="s">
        <v>330</v>
      </c>
      <c r="B214" s="3" t="s">
        <v>331</v>
      </c>
      <c r="C214" s="5">
        <v>1</v>
      </c>
      <c r="D214" s="5"/>
      <c r="E214" s="4" t="s">
        <v>19</v>
      </c>
      <c r="F214" s="5" t="s">
        <v>20</v>
      </c>
      <c r="G214" s="5">
        <v>4</v>
      </c>
      <c r="H214" s="5">
        <v>0</v>
      </c>
      <c r="I214" s="6">
        <v>1.4999999999999999E-2</v>
      </c>
      <c r="J214" s="30">
        <f t="shared" si="1"/>
        <v>0</v>
      </c>
    </row>
    <row r="215" spans="1:10" ht="121.5" customHeight="1" thickBot="1" x14ac:dyDescent="0.3">
      <c r="A215" s="45" t="s">
        <v>332</v>
      </c>
      <c r="B215" s="3" t="s">
        <v>333</v>
      </c>
      <c r="C215" s="5">
        <v>1</v>
      </c>
      <c r="D215" s="5"/>
      <c r="E215" s="4" t="s">
        <v>19</v>
      </c>
      <c r="F215" s="39" t="s">
        <v>34</v>
      </c>
      <c r="G215" s="5"/>
      <c r="H215" s="5">
        <v>0</v>
      </c>
      <c r="I215" s="5"/>
      <c r="J215" s="30">
        <f t="shared" si="1"/>
        <v>0</v>
      </c>
    </row>
    <row r="216" spans="1:10" ht="123" customHeight="1" thickBot="1" x14ac:dyDescent="0.3">
      <c r="A216" s="45" t="s">
        <v>334</v>
      </c>
      <c r="B216" s="3" t="s">
        <v>335</v>
      </c>
      <c r="C216" s="5">
        <v>1</v>
      </c>
      <c r="D216" s="5"/>
      <c r="E216" s="4" t="s">
        <v>19</v>
      </c>
      <c r="F216" s="39" t="s">
        <v>34</v>
      </c>
      <c r="G216" s="5"/>
      <c r="H216" s="5">
        <v>0</v>
      </c>
      <c r="I216" s="5"/>
      <c r="J216" s="30">
        <f t="shared" si="1"/>
        <v>0</v>
      </c>
    </row>
    <row r="217" spans="1:10" ht="87" customHeight="1" thickBot="1" x14ac:dyDescent="0.3">
      <c r="A217" s="45" t="s">
        <v>336</v>
      </c>
      <c r="B217" s="3" t="s">
        <v>337</v>
      </c>
      <c r="C217" s="5">
        <v>1</v>
      </c>
      <c r="D217" s="5"/>
      <c r="E217" s="4" t="s">
        <v>19</v>
      </c>
      <c r="F217" s="39" t="s">
        <v>34</v>
      </c>
      <c r="G217" s="5"/>
      <c r="H217" s="5">
        <v>0</v>
      </c>
      <c r="I217" s="5"/>
      <c r="J217" s="30">
        <f t="shared" si="1"/>
        <v>0</v>
      </c>
    </row>
    <row r="218" spans="1:10" ht="69.75" customHeight="1" thickBot="1" x14ac:dyDescent="0.3">
      <c r="A218" s="45" t="s">
        <v>338</v>
      </c>
      <c r="B218" s="3" t="s">
        <v>339</v>
      </c>
      <c r="C218" s="5">
        <v>1</v>
      </c>
      <c r="D218" s="5"/>
      <c r="E218" s="4" t="s">
        <v>19</v>
      </c>
      <c r="F218" s="5" t="s">
        <v>51</v>
      </c>
      <c r="G218" s="5"/>
      <c r="H218" s="5">
        <v>0</v>
      </c>
      <c r="I218" s="6">
        <v>1.4999999999999999E-2</v>
      </c>
      <c r="J218" s="30">
        <f t="shared" si="1"/>
        <v>0</v>
      </c>
    </row>
    <row r="219" spans="1:10" ht="15.75" thickBot="1" x14ac:dyDescent="0.3">
      <c r="A219" s="308" t="s">
        <v>340</v>
      </c>
      <c r="B219" s="309"/>
      <c r="C219" s="5">
        <f>SUM(C17:C218)</f>
        <v>136</v>
      </c>
      <c r="D219" s="42"/>
      <c r="E219" s="42"/>
      <c r="F219" s="42"/>
      <c r="G219" s="42"/>
      <c r="H219" s="44" t="s">
        <v>341</v>
      </c>
      <c r="I219" s="33">
        <f>PRODUCT(J219/J221)</f>
        <v>0</v>
      </c>
      <c r="J219" s="27">
        <f>SUM(J17:J218)</f>
        <v>0</v>
      </c>
    </row>
    <row r="220" spans="1:10" ht="15.75" thickBot="1" x14ac:dyDescent="0.3">
      <c r="A220" s="302" t="s">
        <v>342</v>
      </c>
      <c r="B220" s="303"/>
      <c r="C220" s="5">
        <f>C219-C221</f>
        <v>136</v>
      </c>
      <c r="D220" s="42"/>
      <c r="E220" s="42"/>
      <c r="F220" s="42"/>
      <c r="G220" s="17"/>
      <c r="H220" s="17"/>
      <c r="I220" s="17"/>
      <c r="J220" s="17"/>
    </row>
    <row r="221" spans="1:10" ht="15.75" thickBot="1" x14ac:dyDescent="0.3">
      <c r="A221" s="302" t="s">
        <v>343</v>
      </c>
      <c r="B221" s="303"/>
      <c r="C221" s="5">
        <f>SUM(H17:H218)</f>
        <v>0</v>
      </c>
      <c r="D221" s="42"/>
      <c r="E221" s="42"/>
      <c r="F221" s="10"/>
      <c r="G221" s="310" t="s">
        <v>344</v>
      </c>
      <c r="H221" s="311"/>
      <c r="I221" s="312"/>
      <c r="J221" s="27">
        <v>1</v>
      </c>
    </row>
    <row r="222" spans="1:10" ht="15.75" thickBot="1" x14ac:dyDescent="0.3">
      <c r="A222" s="302" t="s">
        <v>345</v>
      </c>
      <c r="B222" s="303"/>
      <c r="C222" s="29">
        <f>C220/C219</f>
        <v>1</v>
      </c>
      <c r="D222" s="42"/>
      <c r="E222" s="42"/>
      <c r="F222" s="42"/>
      <c r="G222" s="42"/>
      <c r="H222" s="18"/>
      <c r="I222" s="18"/>
      <c r="J222" s="42"/>
    </row>
    <row r="223" spans="1:10" x14ac:dyDescent="0.25">
      <c r="A223" s="304"/>
      <c r="B223" s="305"/>
      <c r="C223" s="246"/>
      <c r="D223" s="306"/>
      <c r="E223" s="307"/>
      <c r="F223" s="307"/>
      <c r="G223" s="307"/>
      <c r="H223" s="307"/>
      <c r="I223" s="307"/>
      <c r="J223" s="307"/>
    </row>
    <row r="224" spans="1:10" ht="15.75" thickBot="1" x14ac:dyDescent="0.3">
      <c r="A224" s="304"/>
      <c r="B224" s="305"/>
      <c r="C224" s="248"/>
      <c r="D224" s="306"/>
      <c r="E224" s="307"/>
      <c r="F224" s="307"/>
      <c r="G224" s="307"/>
      <c r="H224" s="307"/>
      <c r="I224" s="307"/>
      <c r="J224" s="307"/>
    </row>
    <row r="228" spans="1:10" x14ac:dyDescent="0.25">
      <c r="A228" s="23"/>
    </row>
    <row r="229" spans="1:10" x14ac:dyDescent="0.25">
      <c r="A229" s="23"/>
    </row>
    <row r="230" spans="1:10" x14ac:dyDescent="0.25">
      <c r="A230" s="23"/>
    </row>
    <row r="231" spans="1:10" x14ac:dyDescent="0.25">
      <c r="A231" s="19"/>
      <c r="B231" s="19"/>
      <c r="C231" s="19"/>
      <c r="D231" s="19"/>
      <c r="E231" s="314"/>
      <c r="F231" s="314"/>
      <c r="G231" s="314"/>
      <c r="H231" s="314"/>
      <c r="I231" s="24"/>
    </row>
    <row r="232" spans="1:10" ht="6.75" customHeight="1" x14ac:dyDescent="0.25"/>
    <row r="233" spans="1:10" ht="15" customHeight="1" x14ac:dyDescent="0.25"/>
    <row r="234" spans="1:10" ht="15.75" x14ac:dyDescent="0.25">
      <c r="A234" s="256" t="s">
        <v>346</v>
      </c>
      <c r="B234" s="256"/>
      <c r="C234" s="256"/>
      <c r="D234" s="256"/>
      <c r="F234" s="256" t="s">
        <v>347</v>
      </c>
      <c r="G234" s="256"/>
      <c r="H234" s="256"/>
      <c r="I234" s="256"/>
      <c r="J234" s="256"/>
    </row>
    <row r="237" spans="1:10" x14ac:dyDescent="0.25">
      <c r="A237" s="313"/>
      <c r="B237" s="313"/>
      <c r="C237" s="313"/>
      <c r="D237" s="313"/>
      <c r="F237" s="313"/>
      <c r="G237" s="313"/>
      <c r="H237" s="313"/>
      <c r="I237" s="313"/>
      <c r="J237" s="313"/>
    </row>
    <row r="239" spans="1:10" x14ac:dyDescent="0.25">
      <c r="A239" s="257" t="s">
        <v>348</v>
      </c>
      <c r="B239" s="257"/>
      <c r="C239" s="257"/>
      <c r="D239" s="257"/>
      <c r="F239" s="257" t="s">
        <v>352</v>
      </c>
      <c r="G239" s="257"/>
      <c r="H239" s="257"/>
      <c r="I239" s="257"/>
      <c r="J239" s="257"/>
    </row>
  </sheetData>
  <mergeCells count="134">
    <mergeCell ref="A234:D234"/>
    <mergeCell ref="F234:J234"/>
    <mergeCell ref="A237:D237"/>
    <mergeCell ref="F237:J237"/>
    <mergeCell ref="A239:D239"/>
    <mergeCell ref="F239:J239"/>
    <mergeCell ref="F223:F224"/>
    <mergeCell ref="G223:G224"/>
    <mergeCell ref="H223:H224"/>
    <mergeCell ref="I223:I224"/>
    <mergeCell ref="J223:J224"/>
    <mergeCell ref="E231:F231"/>
    <mergeCell ref="G231:H231"/>
    <mergeCell ref="H180:H181"/>
    <mergeCell ref="I180:I181"/>
    <mergeCell ref="J180:J181"/>
    <mergeCell ref="A219:B219"/>
    <mergeCell ref="A220:B220"/>
    <mergeCell ref="A221:B221"/>
    <mergeCell ref="G221:I221"/>
    <mergeCell ref="A145:A146"/>
    <mergeCell ref="B145:B146"/>
    <mergeCell ref="C145:C146"/>
    <mergeCell ref="D145:D146"/>
    <mergeCell ref="A180:A181"/>
    <mergeCell ref="C180:C181"/>
    <mergeCell ref="D180:D181"/>
    <mergeCell ref="E180:E181"/>
    <mergeCell ref="F180:F181"/>
    <mergeCell ref="G180:G181"/>
    <mergeCell ref="H145:H146"/>
    <mergeCell ref="I145:I146"/>
    <mergeCell ref="A222:B222"/>
    <mergeCell ref="A223:A224"/>
    <mergeCell ref="B223:B224"/>
    <mergeCell ref="C223:C224"/>
    <mergeCell ref="D223:D224"/>
    <mergeCell ref="E223:E224"/>
    <mergeCell ref="E145:E146"/>
    <mergeCell ref="F145:F146"/>
    <mergeCell ref="G145:G146"/>
    <mergeCell ref="G140:G141"/>
    <mergeCell ref="H140:H141"/>
    <mergeCell ref="I140:I141"/>
    <mergeCell ref="J140:J141"/>
    <mergeCell ref="G143:G144"/>
    <mergeCell ref="H143:H144"/>
    <mergeCell ref="I143:I144"/>
    <mergeCell ref="J143:J144"/>
    <mergeCell ref="J145:J146"/>
    <mergeCell ref="A143:A144"/>
    <mergeCell ref="B143:B144"/>
    <mergeCell ref="C143:C144"/>
    <mergeCell ref="D143:D144"/>
    <mergeCell ref="E143:E144"/>
    <mergeCell ref="F143:F144"/>
    <mergeCell ref="A140:A141"/>
    <mergeCell ref="B140:B141"/>
    <mergeCell ref="C140:C141"/>
    <mergeCell ref="D140:D141"/>
    <mergeCell ref="E140:E141"/>
    <mergeCell ref="F140:F141"/>
    <mergeCell ref="A129:A136"/>
    <mergeCell ref="C129:C136"/>
    <mergeCell ref="D129:D136"/>
    <mergeCell ref="E129:E136"/>
    <mergeCell ref="F129:F136"/>
    <mergeCell ref="G129:G136"/>
    <mergeCell ref="H129:H136"/>
    <mergeCell ref="I129:I136"/>
    <mergeCell ref="J129:J136"/>
    <mergeCell ref="A119:A127"/>
    <mergeCell ref="C119:C127"/>
    <mergeCell ref="D119:D127"/>
    <mergeCell ref="E119:E127"/>
    <mergeCell ref="F119:F127"/>
    <mergeCell ref="G119:G127"/>
    <mergeCell ref="H119:H127"/>
    <mergeCell ref="I119:I127"/>
    <mergeCell ref="J119:J127"/>
    <mergeCell ref="H39:H66"/>
    <mergeCell ref="I39:I66"/>
    <mergeCell ref="J39:J66"/>
    <mergeCell ref="A70:A79"/>
    <mergeCell ref="C70:C79"/>
    <mergeCell ref="D70:D79"/>
    <mergeCell ref="E70:E79"/>
    <mergeCell ref="F70:F79"/>
    <mergeCell ref="G70:G79"/>
    <mergeCell ref="H70:H79"/>
    <mergeCell ref="A39:A66"/>
    <mergeCell ref="C39:C66"/>
    <mergeCell ref="D39:D66"/>
    <mergeCell ref="E39:E66"/>
    <mergeCell ref="F39:F66"/>
    <mergeCell ref="G39:G66"/>
    <mergeCell ref="I70:I79"/>
    <mergeCell ref="J70:J79"/>
    <mergeCell ref="A27:A29"/>
    <mergeCell ref="C27:C29"/>
    <mergeCell ref="D27:D29"/>
    <mergeCell ref="E27:E29"/>
    <mergeCell ref="F27:F29"/>
    <mergeCell ref="G27:G29"/>
    <mergeCell ref="H27:H29"/>
    <mergeCell ref="I27:I29"/>
    <mergeCell ref="J27:J29"/>
    <mergeCell ref="A17:A26"/>
    <mergeCell ref="C17:C26"/>
    <mergeCell ref="D17:D26"/>
    <mergeCell ref="E17:E26"/>
    <mergeCell ref="F17:F26"/>
    <mergeCell ref="G17:G26"/>
    <mergeCell ref="H17:H26"/>
    <mergeCell ref="I17:I26"/>
    <mergeCell ref="J17:J26"/>
    <mergeCell ref="A10:J10"/>
    <mergeCell ref="A11:A16"/>
    <mergeCell ref="B11:B16"/>
    <mergeCell ref="D11:D16"/>
    <mergeCell ref="E11:E16"/>
    <mergeCell ref="G11:G16"/>
    <mergeCell ref="H11:H16"/>
    <mergeCell ref="I11:I16"/>
    <mergeCell ref="J11:J16"/>
    <mergeCell ref="A1:B4"/>
    <mergeCell ref="C1:G2"/>
    <mergeCell ref="H1:J4"/>
    <mergeCell ref="C3:G4"/>
    <mergeCell ref="A5:J5"/>
    <mergeCell ref="A6:J6"/>
    <mergeCell ref="A7:J7"/>
    <mergeCell ref="A8:J8"/>
    <mergeCell ref="A9:J9"/>
  </mergeCells>
  <hyperlinks>
    <hyperlink ref="B44" location="_6.1_GENERALIDADES_DE" display="_6.1_GENERALIDADES_DE"/>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FORMATO 6 (INICIO)</vt:lpstr>
      <vt:lpstr>FORMATO 6 (MENSUAL)</vt:lpstr>
      <vt:lpstr>Hoja2</vt:lpstr>
      <vt:lpstr>Hoja3</vt:lpstr>
      <vt:lpstr>'FORMATO 6 (INICIO)'!Área_de_impresión</vt:lpstr>
      <vt:lpstr>'FORMATO 6 (INICIO)'!Títulos_a_imprimir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97016534</dc:creator>
  <cp:lastModifiedBy>Carrillo Chan Felix Eduardo</cp:lastModifiedBy>
  <cp:lastPrinted>2013-05-24T22:40:44Z</cp:lastPrinted>
  <dcterms:created xsi:type="dcterms:W3CDTF">2012-10-16T15:35:07Z</dcterms:created>
  <dcterms:modified xsi:type="dcterms:W3CDTF">2015-11-25T23:00:47Z</dcterms:modified>
</cp:coreProperties>
</file>